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85" windowWidth="20115" windowHeight="8325" activeTab="2"/>
  </bookViews>
  <sheets>
    <sheet name="OREAS standard values" sheetId="1" r:id="rId1"/>
    <sheet name="pXRF median measured values" sheetId="3" r:id="rId2"/>
    <sheet name="pXRF vs. standards" sheetId="5" r:id="rId3"/>
  </sheets>
  <calcPr calcId="145621"/>
</workbook>
</file>

<file path=xl/calcChain.xml><?xml version="1.0" encoding="utf-8"?>
<calcChain xmlns="http://schemas.openxmlformats.org/spreadsheetml/2006/main">
  <c r="E68" i="5" l="1"/>
  <c r="E67" i="5"/>
  <c r="E66" i="5"/>
  <c r="E65" i="5"/>
  <c r="E64" i="5"/>
  <c r="E61" i="5"/>
  <c r="E53" i="5"/>
  <c r="E38" i="5"/>
  <c r="E31" i="5"/>
  <c r="E14" i="5"/>
  <c r="E60" i="5"/>
  <c r="E52" i="5"/>
  <c r="E37" i="5"/>
  <c r="E30" i="5"/>
  <c r="E13" i="5"/>
  <c r="E59" i="5"/>
  <c r="E51" i="5"/>
  <c r="E36" i="5"/>
  <c r="E29" i="5"/>
  <c r="E12" i="5"/>
  <c r="E58" i="5"/>
  <c r="E50" i="5"/>
  <c r="E35" i="5"/>
  <c r="E28" i="5"/>
  <c r="E11" i="5"/>
  <c r="E57" i="5"/>
  <c r="E49" i="5"/>
  <c r="E34" i="5"/>
  <c r="E27" i="5"/>
  <c r="E10" i="5"/>
  <c r="E46" i="5"/>
  <c r="E23" i="5"/>
  <c r="E45" i="5"/>
  <c r="E22" i="5"/>
  <c r="E44" i="5"/>
  <c r="E21" i="5"/>
  <c r="E43" i="5"/>
  <c r="E20" i="5"/>
  <c r="E42" i="5"/>
  <c r="E19" i="5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BS63" i="3"/>
  <c r="BT63" i="3"/>
  <c r="BU63" i="3"/>
  <c r="BV63" i="3"/>
  <c r="BW63" i="3"/>
  <c r="BX63" i="3"/>
  <c r="BY63" i="3"/>
  <c r="BZ63" i="3"/>
  <c r="CA63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BS64" i="3"/>
  <c r="BT64" i="3"/>
  <c r="BU64" i="3"/>
  <c r="BV64" i="3"/>
  <c r="BW64" i="3"/>
  <c r="BX64" i="3"/>
  <c r="BY64" i="3"/>
  <c r="BZ64" i="3"/>
  <c r="CA64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BS65" i="3"/>
  <c r="BT65" i="3"/>
  <c r="BU65" i="3"/>
  <c r="BV65" i="3"/>
  <c r="BW65" i="3"/>
  <c r="BX65" i="3"/>
  <c r="BY65" i="3"/>
  <c r="BZ65" i="3"/>
  <c r="CA65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BO66" i="3"/>
  <c r="BP66" i="3"/>
  <c r="BQ66" i="3"/>
  <c r="BR66" i="3"/>
  <c r="BS66" i="3"/>
  <c r="BT66" i="3"/>
  <c r="BU66" i="3"/>
  <c r="BV66" i="3"/>
  <c r="BW66" i="3"/>
  <c r="BX66" i="3"/>
  <c r="BY66" i="3"/>
  <c r="BZ66" i="3"/>
  <c r="CA66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BO67" i="3"/>
  <c r="BP67" i="3"/>
  <c r="BQ67" i="3"/>
  <c r="BR67" i="3"/>
  <c r="BS67" i="3"/>
  <c r="BT67" i="3"/>
  <c r="BU67" i="3"/>
  <c r="BV67" i="3"/>
  <c r="BW67" i="3"/>
  <c r="BX67" i="3"/>
  <c r="BY67" i="3"/>
  <c r="BZ67" i="3"/>
  <c r="CA67" i="3"/>
  <c r="L63" i="3"/>
  <c r="M63" i="3"/>
  <c r="N63" i="3"/>
  <c r="O63" i="3"/>
  <c r="P63" i="3"/>
  <c r="Q63" i="3"/>
  <c r="R63" i="3"/>
  <c r="S63" i="3"/>
  <c r="T63" i="3"/>
  <c r="L64" i="3"/>
  <c r="M64" i="3"/>
  <c r="N64" i="3"/>
  <c r="O64" i="3"/>
  <c r="P64" i="3"/>
  <c r="Q64" i="3"/>
  <c r="R64" i="3"/>
  <c r="S64" i="3"/>
  <c r="T64" i="3"/>
  <c r="L65" i="3"/>
  <c r="M65" i="3"/>
  <c r="N65" i="3"/>
  <c r="O65" i="3"/>
  <c r="P65" i="3"/>
  <c r="Q65" i="3"/>
  <c r="R65" i="3"/>
  <c r="S65" i="3"/>
  <c r="T65" i="3"/>
  <c r="L66" i="3"/>
  <c r="M66" i="3"/>
  <c r="N66" i="3"/>
  <c r="O66" i="3"/>
  <c r="P66" i="3"/>
  <c r="Q66" i="3"/>
  <c r="R66" i="3"/>
  <c r="S66" i="3"/>
  <c r="T66" i="3"/>
  <c r="L67" i="3"/>
  <c r="M67" i="3"/>
  <c r="N67" i="3"/>
  <c r="O67" i="3"/>
  <c r="P67" i="3"/>
  <c r="Q67" i="3"/>
  <c r="R67" i="3"/>
  <c r="S67" i="3"/>
  <c r="T67" i="3"/>
  <c r="C63" i="3"/>
  <c r="D63" i="3"/>
  <c r="E63" i="3"/>
  <c r="F63" i="3"/>
  <c r="G63" i="3"/>
  <c r="H63" i="3"/>
  <c r="I63" i="3"/>
  <c r="J63" i="3"/>
  <c r="K63" i="3"/>
  <c r="C64" i="3"/>
  <c r="D64" i="3"/>
  <c r="E64" i="3"/>
  <c r="F64" i="3"/>
  <c r="G64" i="3"/>
  <c r="H64" i="3"/>
  <c r="I64" i="3"/>
  <c r="J64" i="3"/>
  <c r="K64" i="3"/>
  <c r="C65" i="3"/>
  <c r="D65" i="3"/>
  <c r="E65" i="3"/>
  <c r="F65" i="3"/>
  <c r="G65" i="3"/>
  <c r="H65" i="3"/>
  <c r="I65" i="3"/>
  <c r="J65" i="3"/>
  <c r="K65" i="3"/>
  <c r="C66" i="3"/>
  <c r="D66" i="3"/>
  <c r="E66" i="3"/>
  <c r="F66" i="3"/>
  <c r="G66" i="3"/>
  <c r="H66" i="3"/>
  <c r="I66" i="3"/>
  <c r="J66" i="3"/>
  <c r="K66" i="3"/>
  <c r="C67" i="3"/>
  <c r="D67" i="3"/>
  <c r="E67" i="3"/>
  <c r="F67" i="3"/>
  <c r="G67" i="3"/>
  <c r="H67" i="3"/>
  <c r="I67" i="3"/>
  <c r="J67" i="3"/>
  <c r="K67" i="3"/>
  <c r="B64" i="3"/>
  <c r="B67" i="3" l="1"/>
  <c r="B66" i="3"/>
  <c r="B65" i="3"/>
  <c r="B63" i="3"/>
</calcChain>
</file>

<file path=xl/sharedStrings.xml><?xml version="1.0" encoding="utf-8"?>
<sst xmlns="http://schemas.openxmlformats.org/spreadsheetml/2006/main" count="1094" uniqueCount="150">
  <si>
    <t>Ag, Silver (ppm)</t>
  </si>
  <si>
    <t>Al, Aluminium (wt.%)</t>
  </si>
  <si>
    <t>As, Arsenic (ppm)</t>
  </si>
  <si>
    <t>Ba, Barium (ppm)</t>
  </si>
  <si>
    <t>Bi, Bismuth (ppm)</t>
  </si>
  <si>
    <t>Ca, Calcium (wt.%)</t>
  </si>
  <si>
    <t>Cd, Cadmium (ppm)</t>
  </si>
  <si>
    <t>Ce, Cerium (ppm)</t>
  </si>
  <si>
    <t>Co, Cobalt (ppm)</t>
  </si>
  <si>
    <t>Cr, Chromium (ppm)</t>
  </si>
  <si>
    <t>Cs, Cesium (ppm)</t>
  </si>
  <si>
    <t>Cu, Copper (wt.%)</t>
  </si>
  <si>
    <t>Fe, Iron (wt.%)</t>
  </si>
  <si>
    <t>Ga, Gallium (ppm)</t>
  </si>
  <si>
    <t>In, Indium (ppm)</t>
  </si>
  <si>
    <t>K, Potassium (wt.%)</t>
  </si>
  <si>
    <t>La, Lanthanum (ppm)</t>
  </si>
  <si>
    <t>Li, Lithium (ppm)</t>
  </si>
  <si>
    <t>Mg, Magnesium (wt.%)</t>
  </si>
  <si>
    <t>Mn, Manganese (ppm)</t>
  </si>
  <si>
    <t>Mo, Molybdenum (ppm)</t>
  </si>
  <si>
    <t>Nb, Niobium (ppm)</t>
  </si>
  <si>
    <t>Nd, Neodymium (ppm)</t>
  </si>
  <si>
    <t>P, Phosphorus (ppm)</t>
  </si>
  <si>
    <t>Pb, Lead (wt.%)</t>
  </si>
  <si>
    <t>Pr, Praseodymium (ppm)</t>
  </si>
  <si>
    <t>Rb, Rubidium (ppm)</t>
  </si>
  <si>
    <t>S, Sulphur (wt.%)</t>
  </si>
  <si>
    <t>Sb, Antimony (ppm)</t>
  </si>
  <si>
    <t>Si, Silicon (wt.%)</t>
  </si>
  <si>
    <t>Sr, Strontium (ppm)</t>
  </si>
  <si>
    <t>Ta, Tantalum (ppm)</t>
  </si>
  <si>
    <t>Th, Thorium (ppm)</t>
  </si>
  <si>
    <t>Ti, Titanium (wt.%)</t>
  </si>
  <si>
    <t>Tl, Thallium (ppm)</t>
  </si>
  <si>
    <t>U, Uranium (ppm)</t>
  </si>
  <si>
    <t>V, Vanadium (ppm)</t>
  </si>
  <si>
    <t>W, Tungsten (ppm)</t>
  </si>
  <si>
    <t>Y, Yttrium (ppm)</t>
  </si>
  <si>
    <t>Yb, Ytterbium (ppm)</t>
  </si>
  <si>
    <t>Zn, Zinc (wt.%)</t>
  </si>
  <si>
    <t>Be, Beryllium (ppm)</t>
  </si>
  <si>
    <t>Ni, Nickel (ppm)</t>
  </si>
  <si>
    <t>Sc, Scandium (ppm)</t>
  </si>
  <si>
    <t>Sn, Tin (ppm)</t>
  </si>
  <si>
    <t>OREAS 623</t>
  </si>
  <si>
    <t>&lt;LOD</t>
  </si>
  <si>
    <t>OREAS 621</t>
  </si>
  <si>
    <t>OREAS 622</t>
  </si>
  <si>
    <t>OREAS 624</t>
  </si>
  <si>
    <t>OREAS 620</t>
  </si>
  <si>
    <t>Nd</t>
  </si>
  <si>
    <t xml:space="preserve">Nd </t>
  </si>
  <si>
    <t>Pr</t>
  </si>
  <si>
    <t xml:space="preserve">Pr </t>
  </si>
  <si>
    <t>Ce</t>
  </si>
  <si>
    <t xml:space="preserve">Ce </t>
  </si>
  <si>
    <t>La</t>
  </si>
  <si>
    <t xml:space="preserve">La </t>
  </si>
  <si>
    <t>Ba</t>
  </si>
  <si>
    <t xml:space="preserve">Ba </t>
  </si>
  <si>
    <t>Y</t>
  </si>
  <si>
    <t xml:space="preserve">Y </t>
  </si>
  <si>
    <t>P</t>
  </si>
  <si>
    <t xml:space="preserve">P </t>
  </si>
  <si>
    <t>S</t>
  </si>
  <si>
    <t xml:space="preserve">S </t>
  </si>
  <si>
    <t>Cl</t>
  </si>
  <si>
    <t xml:space="preserve">Cl </t>
  </si>
  <si>
    <t>K</t>
  </si>
  <si>
    <t xml:space="preserve">K </t>
  </si>
  <si>
    <t>Ca</t>
  </si>
  <si>
    <t xml:space="preserve">Ca </t>
  </si>
  <si>
    <t>Ti</t>
  </si>
  <si>
    <t xml:space="preserve">Ti </t>
  </si>
  <si>
    <t>V</t>
  </si>
  <si>
    <t xml:space="preserve">V </t>
  </si>
  <si>
    <t>Cr</t>
  </si>
  <si>
    <t xml:space="preserve">Cr </t>
  </si>
  <si>
    <t>Mn</t>
  </si>
  <si>
    <t xml:space="preserve">Mn </t>
  </si>
  <si>
    <t>Fe</t>
  </si>
  <si>
    <t xml:space="preserve">Fe </t>
  </si>
  <si>
    <t>Co</t>
  </si>
  <si>
    <t xml:space="preserve">Co </t>
  </si>
  <si>
    <t>Ni</t>
  </si>
  <si>
    <t xml:space="preserve">Ni </t>
  </si>
  <si>
    <t>Cu</t>
  </si>
  <si>
    <t xml:space="preserve">Cu </t>
  </si>
  <si>
    <t>Zn</t>
  </si>
  <si>
    <t xml:space="preserve">Zn </t>
  </si>
  <si>
    <t>As</t>
  </si>
  <si>
    <t xml:space="preserve">As </t>
  </si>
  <si>
    <t>Se</t>
  </si>
  <si>
    <t xml:space="preserve">Se </t>
  </si>
  <si>
    <t>Rb</t>
  </si>
  <si>
    <t xml:space="preserve">Rb </t>
  </si>
  <si>
    <t>Sr</t>
  </si>
  <si>
    <t xml:space="preserve">Sr </t>
  </si>
  <si>
    <t>Zr</t>
  </si>
  <si>
    <t xml:space="preserve">Zr </t>
  </si>
  <si>
    <t>Nb</t>
  </si>
  <si>
    <t xml:space="preserve">Nb </t>
  </si>
  <si>
    <t>Mo</t>
  </si>
  <si>
    <t xml:space="preserve">Mo </t>
  </si>
  <si>
    <t>Ag</t>
  </si>
  <si>
    <t xml:space="preserve">Ag </t>
  </si>
  <si>
    <t>Cd</t>
  </si>
  <si>
    <t xml:space="preserve">Cd </t>
  </si>
  <si>
    <t>Sn</t>
  </si>
  <si>
    <t xml:space="preserve">Sn </t>
  </si>
  <si>
    <t>Sb</t>
  </si>
  <si>
    <t xml:space="preserve">Sb </t>
  </si>
  <si>
    <t>Ta</t>
  </si>
  <si>
    <t xml:space="preserve">Ta </t>
  </si>
  <si>
    <t>W</t>
  </si>
  <si>
    <t xml:space="preserve">W </t>
  </si>
  <si>
    <t>Au</t>
  </si>
  <si>
    <t xml:space="preserve">Au </t>
  </si>
  <si>
    <t>Hg</t>
  </si>
  <si>
    <t xml:space="preserve">Hg </t>
  </si>
  <si>
    <t>Pb</t>
  </si>
  <si>
    <t xml:space="preserve">Pb </t>
  </si>
  <si>
    <t>Bi</t>
  </si>
  <si>
    <t xml:space="preserve">Bi </t>
  </si>
  <si>
    <t>Th</t>
  </si>
  <si>
    <t xml:space="preserve">Th </t>
  </si>
  <si>
    <t>U</t>
  </si>
  <si>
    <t xml:space="preserve">U </t>
  </si>
  <si>
    <t>Mn, Manganese (wt.%)</t>
  </si>
  <si>
    <t>&lt; 40</t>
  </si>
  <si>
    <t>&lt; 10</t>
  </si>
  <si>
    <t>&lt; 50</t>
  </si>
  <si>
    <t>&lt; 20</t>
  </si>
  <si>
    <t>P, Phosphorus (wt.%)</t>
  </si>
  <si>
    <t>&lt; 0.1</t>
  </si>
  <si>
    <t>Oreas 620</t>
  </si>
  <si>
    <t>OREAS 620 &lt;3</t>
  </si>
  <si>
    <t>oreas 621</t>
  </si>
  <si>
    <t>Oreas 621</t>
  </si>
  <si>
    <t>Oreas 622</t>
  </si>
  <si>
    <t>oreas 623</t>
  </si>
  <si>
    <t>Oreas 623</t>
  </si>
  <si>
    <t>oreas 624</t>
  </si>
  <si>
    <t>Oreas 624</t>
  </si>
  <si>
    <t>OREAS no.</t>
  </si>
  <si>
    <t>Medianvalues</t>
  </si>
  <si>
    <t>OREAS standard</t>
  </si>
  <si>
    <t>pXRF median value</t>
  </si>
  <si>
    <t>Converted to % wt.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</si>
</sst>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 MT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theme="1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0" applyNumberFormat="0" applyAlignment="0" applyProtection="0"/>
    <xf numFmtId="0" fontId="25" fillId="52" borderId="11" applyNumberFormat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1" fillId="38" borderId="10" applyNumberFormat="0" applyAlignment="0" applyProtection="0"/>
    <xf numFmtId="0" fontId="32" fillId="0" borderId="15" applyNumberFormat="0" applyFill="0" applyAlignment="0" applyProtection="0"/>
    <xf numFmtId="0" fontId="33" fillId="53" borderId="0" applyNumberFormat="0" applyBorder="0" applyAlignment="0" applyProtection="0"/>
    <xf numFmtId="0" fontId="21" fillId="54" borderId="16" applyNumberFormat="0" applyFont="0" applyAlignment="0" applyProtection="0"/>
    <xf numFmtId="0" fontId="34" fillId="51" borderId="17" applyNumberFormat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19" fillId="0" borderId="0"/>
    <xf numFmtId="0" fontId="38" fillId="0" borderId="0" applyNumberFormat="0" applyFill="0" applyBorder="0" applyAlignment="0" applyProtection="0"/>
    <xf numFmtId="0" fontId="36" fillId="0" borderId="23" applyNumberFormat="0" applyFill="0" applyAlignment="0" applyProtection="0"/>
    <xf numFmtId="0" fontId="34" fillId="51" borderId="22" applyNumberFormat="0" applyAlignment="0" applyProtection="0"/>
    <xf numFmtId="0" fontId="21" fillId="54" borderId="21" applyNumberFormat="0" applyFont="0" applyAlignment="0" applyProtection="0"/>
    <xf numFmtId="0" fontId="31" fillId="38" borderId="20" applyNumberFormat="0" applyAlignment="0" applyProtection="0"/>
    <xf numFmtId="0" fontId="24" fillId="51" borderId="20" applyNumberFormat="0" applyAlignment="0" applyProtection="0"/>
  </cellStyleXfs>
  <cellXfs count="43">
    <xf numFmtId="0" fontId="0" fillId="0" borderId="0" xfId="0"/>
    <xf numFmtId="1" fontId="20" fillId="0" borderId="19" xfId="0" applyNumberFormat="1" applyFont="1" applyFill="1" applyBorder="1" applyAlignment="1">
      <alignment horizontal="center" vertical="center"/>
    </xf>
    <xf numFmtId="164" fontId="20" fillId="0" borderId="19" xfId="0" applyNumberFormat="1" applyFont="1" applyFill="1" applyBorder="1" applyAlignment="1">
      <alignment horizontal="center" vertical="center"/>
    </xf>
    <xf numFmtId="2" fontId="20" fillId="0" borderId="19" xfId="0" applyNumberFormat="1" applyFont="1" applyFill="1" applyBorder="1" applyAlignment="1">
      <alignment horizontal="center" vertical="center"/>
    </xf>
    <xf numFmtId="165" fontId="20" fillId="0" borderId="19" xfId="0" applyNumberFormat="1" applyFont="1" applyFill="1" applyBorder="1" applyAlignment="1">
      <alignment horizontal="center" vertical="center"/>
    </xf>
    <xf numFmtId="0" fontId="0" fillId="56" borderId="0" xfId="0" applyFill="1"/>
    <xf numFmtId="0" fontId="0" fillId="57" borderId="0" xfId="0" applyFill="1"/>
    <xf numFmtId="165" fontId="20" fillId="0" borderId="19" xfId="42" applyNumberFormat="1" applyFont="1" applyFill="1" applyBorder="1" applyAlignment="1">
      <alignment horizontal="center" vertical="center"/>
    </xf>
    <xf numFmtId="2" fontId="20" fillId="0" borderId="19" xfId="42" applyNumberFormat="1" applyFont="1" applyFill="1" applyBorder="1" applyAlignment="1">
      <alignment horizontal="center" vertical="center"/>
    </xf>
    <xf numFmtId="1" fontId="20" fillId="0" borderId="19" xfId="42" applyNumberFormat="1" applyFont="1" applyFill="1" applyBorder="1" applyAlignment="1">
      <alignment horizontal="center" vertical="center"/>
    </xf>
    <xf numFmtId="164" fontId="20" fillId="0" borderId="19" xfId="42" applyNumberFormat="1" applyFont="1" applyFill="1" applyBorder="1" applyAlignment="1">
      <alignment horizontal="center" vertical="center"/>
    </xf>
    <xf numFmtId="0" fontId="0" fillId="0" borderId="0" xfId="0"/>
    <xf numFmtId="0" fontId="0" fillId="58" borderId="0" xfId="0" applyFill="1"/>
    <xf numFmtId="0" fontId="0" fillId="59" borderId="0" xfId="0" applyFill="1"/>
    <xf numFmtId="0" fontId="0" fillId="60" borderId="0" xfId="0" applyFill="1"/>
    <xf numFmtId="1" fontId="20" fillId="56" borderId="19" xfId="42" applyNumberFormat="1" applyFont="1" applyFill="1" applyBorder="1" applyAlignment="1">
      <alignment horizontal="center" vertical="center"/>
    </xf>
    <xf numFmtId="0" fontId="0" fillId="0" borderId="24" xfId="0" applyBorder="1"/>
    <xf numFmtId="0" fontId="0" fillId="0" borderId="0" xfId="0" applyBorder="1"/>
    <xf numFmtId="0" fontId="0" fillId="55" borderId="0" xfId="0" applyFill="1" applyBorder="1"/>
    <xf numFmtId="0" fontId="0" fillId="0" borderId="25" xfId="0" applyBorder="1"/>
    <xf numFmtId="0" fontId="0" fillId="0" borderId="26" xfId="0" applyBorder="1"/>
    <xf numFmtId="2" fontId="20" fillId="56" borderId="26" xfId="42" applyNumberFormat="1" applyFont="1" applyFill="1" applyBorder="1" applyAlignment="1">
      <alignment horizontal="center" vertical="center"/>
    </xf>
    <xf numFmtId="2" fontId="20" fillId="57" borderId="26" xfId="0" applyNumberFormat="1" applyFont="1" applyFill="1" applyBorder="1" applyAlignment="1">
      <alignment horizontal="center" vertical="center"/>
    </xf>
    <xf numFmtId="2" fontId="20" fillId="58" borderId="26" xfId="0" applyNumberFormat="1" applyFont="1" applyFill="1" applyBorder="1" applyAlignment="1">
      <alignment horizontal="center" vertical="center"/>
    </xf>
    <xf numFmtId="2" fontId="20" fillId="59" borderId="26" xfId="0" applyNumberFormat="1" applyFont="1" applyFill="1" applyBorder="1" applyAlignment="1">
      <alignment horizontal="center" vertical="center"/>
    </xf>
    <xf numFmtId="2" fontId="20" fillId="60" borderId="26" xfId="0" applyNumberFormat="1" applyFont="1" applyFill="1" applyBorder="1" applyAlignment="1">
      <alignment horizontal="center" vertical="center"/>
    </xf>
    <xf numFmtId="1" fontId="20" fillId="56" borderId="26" xfId="42" applyNumberFormat="1" applyFont="1" applyFill="1" applyBorder="1" applyAlignment="1">
      <alignment horizontal="center" vertical="center"/>
    </xf>
    <xf numFmtId="1" fontId="20" fillId="57" borderId="26" xfId="0" applyNumberFormat="1" applyFont="1" applyFill="1" applyBorder="1" applyAlignment="1">
      <alignment horizontal="center" vertical="center"/>
    </xf>
    <xf numFmtId="1" fontId="20" fillId="58" borderId="26" xfId="0" applyNumberFormat="1" applyFont="1" applyFill="1" applyBorder="1" applyAlignment="1">
      <alignment horizontal="center" vertical="center"/>
    </xf>
    <xf numFmtId="1" fontId="20" fillId="59" borderId="26" xfId="0" applyNumberFormat="1" applyFont="1" applyFill="1" applyBorder="1" applyAlignment="1">
      <alignment horizontal="center" vertical="center"/>
    </xf>
    <xf numFmtId="1" fontId="20" fillId="60" borderId="26" xfId="0" applyNumberFormat="1" applyFont="1" applyFill="1" applyBorder="1" applyAlignment="1">
      <alignment horizontal="center" vertical="center"/>
    </xf>
    <xf numFmtId="165" fontId="20" fillId="56" borderId="26" xfId="42" applyNumberFormat="1" applyFont="1" applyFill="1" applyBorder="1" applyAlignment="1">
      <alignment horizontal="center" vertical="center"/>
    </xf>
    <xf numFmtId="165" fontId="20" fillId="59" borderId="26" xfId="0" applyNumberFormat="1" applyFont="1" applyFill="1" applyBorder="1" applyAlignment="1">
      <alignment horizontal="center" vertical="center"/>
    </xf>
    <xf numFmtId="165" fontId="20" fillId="60" borderId="26" xfId="0" applyNumberFormat="1" applyFont="1" applyFill="1" applyBorder="1" applyAlignment="1">
      <alignment horizontal="center" vertical="center"/>
    </xf>
    <xf numFmtId="165" fontId="20" fillId="57" borderId="26" xfId="0" applyNumberFormat="1" applyFont="1" applyFill="1" applyBorder="1" applyAlignment="1">
      <alignment horizontal="center" vertical="center"/>
    </xf>
    <xf numFmtId="165" fontId="20" fillId="58" borderId="26" xfId="0" applyNumberFormat="1" applyFont="1" applyFill="1" applyBorder="1" applyAlignment="1">
      <alignment horizontal="center" vertical="center"/>
    </xf>
    <xf numFmtId="164" fontId="20" fillId="60" borderId="26" xfId="0" applyNumberFormat="1" applyFont="1" applyFill="1" applyBorder="1" applyAlignment="1">
      <alignment horizontal="center" vertical="center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0" xfId="0" applyFill="1" applyBorder="1"/>
  </cellXfs>
  <cellStyles count="93">
    <cellStyle name="20% - Accent1" xfId="19" builtinId="30" customBuiltin="1"/>
    <cellStyle name="20% - Accent1 2" xfId="43"/>
    <cellStyle name="20% - Accent2" xfId="23" builtinId="34" customBuiltin="1"/>
    <cellStyle name="20% - Accent2 2" xfId="44"/>
    <cellStyle name="20% - Accent3" xfId="27" builtinId="38" customBuiltin="1"/>
    <cellStyle name="20% - Accent3 2" xfId="45"/>
    <cellStyle name="20% - Accent4" xfId="31" builtinId="42" customBuiltin="1"/>
    <cellStyle name="20% - Accent4 2" xfId="46"/>
    <cellStyle name="20% - Accent5" xfId="35" builtinId="46" customBuiltin="1"/>
    <cellStyle name="20% - Accent5 2" xfId="47"/>
    <cellStyle name="20% - Accent6" xfId="39" builtinId="50" customBuiltin="1"/>
    <cellStyle name="20% - Accent6 2" xfId="48"/>
    <cellStyle name="40% - Accent1" xfId="20" builtinId="31" customBuiltin="1"/>
    <cellStyle name="40% - Accent1 2" xfId="49"/>
    <cellStyle name="40% - Accent2" xfId="24" builtinId="35" customBuiltin="1"/>
    <cellStyle name="40% - Accent2 2" xfId="50"/>
    <cellStyle name="40% - Accent3" xfId="28" builtinId="39" customBuiltin="1"/>
    <cellStyle name="40% - Accent3 2" xfId="51"/>
    <cellStyle name="40% - Accent4" xfId="32" builtinId="43" customBuiltin="1"/>
    <cellStyle name="40% - Accent4 2" xfId="52"/>
    <cellStyle name="40% - Accent5" xfId="36" builtinId="47" customBuiltin="1"/>
    <cellStyle name="40% - Accent5 2" xfId="53"/>
    <cellStyle name="40% - Accent6" xfId="40" builtinId="51" customBuiltin="1"/>
    <cellStyle name="40% - Accent6 2" xfId="54"/>
    <cellStyle name="60% - Accent1" xfId="21" builtinId="32" customBuiltin="1"/>
    <cellStyle name="60% - Accent1 2" xfId="55"/>
    <cellStyle name="60% - Accent2" xfId="25" builtinId="36" customBuiltin="1"/>
    <cellStyle name="60% - Accent2 2" xfId="56"/>
    <cellStyle name="60% - Accent3" xfId="29" builtinId="40" customBuiltin="1"/>
    <cellStyle name="60% - Accent3 2" xfId="57"/>
    <cellStyle name="60% - Accent4" xfId="33" builtinId="44" customBuiltin="1"/>
    <cellStyle name="60% - Accent4 2" xfId="58"/>
    <cellStyle name="60% - Accent5" xfId="37" builtinId="48" customBuiltin="1"/>
    <cellStyle name="60% - Accent5 2" xfId="59"/>
    <cellStyle name="60% - Accent6" xfId="41" builtinId="52" customBuiltin="1"/>
    <cellStyle name="60% - Accent6 2" xfId="60"/>
    <cellStyle name="Accent1" xfId="18" builtinId="29" customBuiltin="1"/>
    <cellStyle name="Accent1 2" xfId="61"/>
    <cellStyle name="Accent2" xfId="22" builtinId="33" customBuiltin="1"/>
    <cellStyle name="Accent2 2" xfId="62"/>
    <cellStyle name="Accent3" xfId="26" builtinId="37" customBuiltin="1"/>
    <cellStyle name="Accent3 2" xfId="63"/>
    <cellStyle name="Accent4" xfId="30" builtinId="41" customBuiltin="1"/>
    <cellStyle name="Accent4 2" xfId="64"/>
    <cellStyle name="Accent5" xfId="34" builtinId="45" customBuiltin="1"/>
    <cellStyle name="Accent5 2" xfId="65"/>
    <cellStyle name="Accent6" xfId="38" builtinId="49" customBuiltin="1"/>
    <cellStyle name="Accent6 2" xfId="66"/>
    <cellStyle name="Bad" xfId="7" builtinId="27" customBuiltin="1"/>
    <cellStyle name="Bad 2" xfId="67"/>
    <cellStyle name="Calculation" xfId="11" builtinId="22" customBuiltin="1"/>
    <cellStyle name="Calculation 2" xfId="68"/>
    <cellStyle name="Calculation 3" xfId="92"/>
    <cellStyle name="Check Cell" xfId="13" builtinId="23" customBuiltin="1"/>
    <cellStyle name="Check Cell 2" xfId="69"/>
    <cellStyle name="Explanatory Text" xfId="16" builtinId="53" customBuiltin="1"/>
    <cellStyle name="Explanatory Text 2" xfId="70"/>
    <cellStyle name="Good" xfId="6" builtinId="26" customBuiltin="1"/>
    <cellStyle name="Good 2" xfId="71"/>
    <cellStyle name="Heading 1" xfId="2" builtinId="16" customBuiltin="1"/>
    <cellStyle name="Heading 1 2" xfId="72"/>
    <cellStyle name="Heading 2" xfId="3" builtinId="17" customBuiltin="1"/>
    <cellStyle name="Heading 2 2" xfId="73"/>
    <cellStyle name="Heading 3" xfId="4" builtinId="18" customBuiltin="1"/>
    <cellStyle name="Heading 3 2" xfId="74"/>
    <cellStyle name="Heading 4" xfId="5" builtinId="19" customBuiltin="1"/>
    <cellStyle name="Heading 4 2" xfId="75"/>
    <cellStyle name="Hyperlink" xfId="87" builtinId="8" customBuiltin="1"/>
    <cellStyle name="Input" xfId="9" builtinId="20" customBuiltin="1"/>
    <cellStyle name="Input 2" xfId="76"/>
    <cellStyle name="Input 3" xfId="91"/>
    <cellStyle name="Linked Cell" xfId="12" builtinId="24" customBuiltin="1"/>
    <cellStyle name="Linked Cell 2" xfId="77"/>
    <cellStyle name="Neutral" xfId="8" builtinId="28" customBuiltin="1"/>
    <cellStyle name="Neutral 2" xfId="78"/>
    <cellStyle name="Normal" xfId="0" builtinId="0"/>
    <cellStyle name="Normal 2" xfId="84"/>
    <cellStyle name="Normal 3" xfId="86"/>
    <cellStyle name="Normal 4" xfId="42"/>
    <cellStyle name="Note" xfId="15" builtinId="10" customBuiltin="1"/>
    <cellStyle name="Note 2" xfId="79"/>
    <cellStyle name="Note 3" xfId="90"/>
    <cellStyle name="Output" xfId="10" builtinId="21" customBuiltin="1"/>
    <cellStyle name="Output 2" xfId="80"/>
    <cellStyle name="Output 3" xfId="89"/>
    <cellStyle name="Percent 2" xfId="85"/>
    <cellStyle name="Title" xfId="1" builtinId="15" customBuiltin="1"/>
    <cellStyle name="Title 2" xfId="81"/>
    <cellStyle name="Total" xfId="17" builtinId="25" customBuiltin="1"/>
    <cellStyle name="Total 2" xfId="82"/>
    <cellStyle name="Total 3" xfId="88"/>
    <cellStyle name="Warning Text" xfId="14" builtinId="11" customBuiltin="1"/>
    <cellStyle name="Warning Text 2" xfId="83"/>
  </cellStyles>
  <dxfs count="246"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  <dxf>
      <fill>
        <patternFill patternType="none">
          <bgColor auto="1"/>
        </patternFill>
      </fill>
      <border>
        <left/>
        <right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85"/>
  <sheetViews>
    <sheetView zoomScale="70" zoomScaleNormal="70" workbookViewId="0">
      <selection activeCell="G36" sqref="G36"/>
    </sheetView>
  </sheetViews>
  <sheetFormatPr defaultRowHeight="15"/>
  <cols>
    <col min="4" max="4" width="15.85546875" bestFit="1" customWidth="1"/>
  </cols>
  <sheetData>
    <row r="1" spans="1:47"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</row>
    <row r="2" spans="1:47">
      <c r="A2">
        <v>620</v>
      </c>
      <c r="D2" s="11" t="s">
        <v>0</v>
      </c>
      <c r="E2" s="11" t="s">
        <v>1</v>
      </c>
      <c r="F2" s="11" t="s">
        <v>2</v>
      </c>
      <c r="G2" s="11" t="s">
        <v>3</v>
      </c>
      <c r="H2" s="11" t="s">
        <v>4</v>
      </c>
      <c r="I2" s="11" t="s">
        <v>5</v>
      </c>
      <c r="J2" s="11" t="s">
        <v>6</v>
      </c>
      <c r="K2" s="11" t="s">
        <v>7</v>
      </c>
      <c r="L2" s="11" t="s">
        <v>8</v>
      </c>
      <c r="M2" s="11" t="s">
        <v>9</v>
      </c>
      <c r="N2" s="11" t="s">
        <v>10</v>
      </c>
      <c r="O2" s="11" t="s">
        <v>11</v>
      </c>
      <c r="P2" s="11" t="s">
        <v>12</v>
      </c>
      <c r="Q2" s="11" t="s">
        <v>13</v>
      </c>
      <c r="R2" s="11" t="s">
        <v>14</v>
      </c>
      <c r="S2" s="11" t="s">
        <v>15</v>
      </c>
      <c r="T2" s="11" t="s">
        <v>16</v>
      </c>
      <c r="U2" s="11" t="s">
        <v>17</v>
      </c>
      <c r="V2" s="11" t="s">
        <v>18</v>
      </c>
      <c r="W2" s="11" t="s">
        <v>19</v>
      </c>
      <c r="X2" s="11" t="s">
        <v>20</v>
      </c>
      <c r="Y2" s="11" t="s">
        <v>21</v>
      </c>
      <c r="Z2" s="11" t="s">
        <v>22</v>
      </c>
      <c r="AA2" s="11" t="s">
        <v>23</v>
      </c>
      <c r="AB2" s="11" t="s">
        <v>24</v>
      </c>
      <c r="AC2" s="11" t="s">
        <v>25</v>
      </c>
      <c r="AD2" s="11" t="s">
        <v>26</v>
      </c>
      <c r="AE2" s="11" t="s">
        <v>27</v>
      </c>
      <c r="AF2" s="11" t="s">
        <v>28</v>
      </c>
      <c r="AG2" s="11" t="s">
        <v>29</v>
      </c>
      <c r="AH2" s="11" t="s">
        <v>30</v>
      </c>
      <c r="AI2" s="11" t="s">
        <v>31</v>
      </c>
      <c r="AJ2" s="11" t="s">
        <v>32</v>
      </c>
      <c r="AK2" s="11" t="s">
        <v>33</v>
      </c>
      <c r="AL2" s="11" t="s">
        <v>34</v>
      </c>
      <c r="AM2" s="11" t="s">
        <v>35</v>
      </c>
      <c r="AN2" s="11" t="s">
        <v>36</v>
      </c>
      <c r="AO2" s="11" t="s">
        <v>37</v>
      </c>
      <c r="AP2" s="11" t="s">
        <v>38</v>
      </c>
      <c r="AQ2" s="11" t="s">
        <v>39</v>
      </c>
      <c r="AR2" s="11" t="s">
        <v>40</v>
      </c>
    </row>
    <row r="3" spans="1:47">
      <c r="D3" s="10">
        <v>40.039694444444443</v>
      </c>
      <c r="E3" s="8">
        <v>7.058213488577227</v>
      </c>
      <c r="F3" s="9">
        <v>53.703019515686528</v>
      </c>
      <c r="G3" s="9">
        <v>2754.1817391581862</v>
      </c>
      <c r="H3" s="8">
        <v>1.9391710238346382</v>
      </c>
      <c r="I3" s="8">
        <v>1.6318629333978387</v>
      </c>
      <c r="J3" s="9">
        <v>166.92691121040224</v>
      </c>
      <c r="K3" s="9">
        <v>68.692666666666668</v>
      </c>
      <c r="L3" s="10">
        <v>13.370707361804874</v>
      </c>
      <c r="M3" s="10">
        <v>25.485566666666664</v>
      </c>
      <c r="N3" s="8">
        <v>5.4483219713215965</v>
      </c>
      <c r="O3" s="7">
        <v>0.17566128409090909</v>
      </c>
      <c r="P3" s="8">
        <v>3.0127955693793567</v>
      </c>
      <c r="Q3" s="10">
        <v>24.17636129238231</v>
      </c>
      <c r="R3" s="8">
        <v>1.235778714151172</v>
      </c>
      <c r="S3" s="8">
        <v>2.6985972222222223</v>
      </c>
      <c r="T3" s="10">
        <v>35.891666666666666</v>
      </c>
      <c r="U3" s="10">
        <v>20.679049619313123</v>
      </c>
      <c r="V3" s="7">
        <v>0.34751171729659397</v>
      </c>
      <c r="W3" s="9">
        <v>449.26459507090732</v>
      </c>
      <c r="X3" s="10">
        <v>10.537871922555921</v>
      </c>
      <c r="Y3" s="10">
        <v>15.165017064255698</v>
      </c>
      <c r="Z3" s="10">
        <v>33.303666666666665</v>
      </c>
      <c r="AA3" s="9">
        <v>379.66666666666663</v>
      </c>
      <c r="AB3" s="7">
        <v>0.77174621971358082</v>
      </c>
      <c r="AC3" s="8">
        <v>8.9643666666666668</v>
      </c>
      <c r="AD3" s="9">
        <v>122.53402635030021</v>
      </c>
      <c r="AE3" s="8">
        <v>2.4900000000000002</v>
      </c>
      <c r="AF3" s="9">
        <v>81.045277777777784</v>
      </c>
      <c r="AG3" s="8">
        <v>29.817722873971586</v>
      </c>
      <c r="AH3" s="9">
        <v>141.89693002070999</v>
      </c>
      <c r="AI3" s="8">
        <v>1.1642167082528156</v>
      </c>
      <c r="AJ3" s="10">
        <v>11.197573146904567</v>
      </c>
      <c r="AK3" s="7">
        <v>0.15499212798421927</v>
      </c>
      <c r="AL3" s="8">
        <v>1.5615401000482592</v>
      </c>
      <c r="AM3" s="8">
        <v>4.0574858820572182</v>
      </c>
      <c r="AN3" s="10">
        <v>26.874691698389139</v>
      </c>
      <c r="AO3" s="8">
        <v>2.2580864271454568</v>
      </c>
      <c r="AP3" s="10">
        <v>15.458484189808306</v>
      </c>
      <c r="AQ3" s="8">
        <v>0.8836666666666666</v>
      </c>
      <c r="AR3" s="8">
        <v>3.140829597222222</v>
      </c>
    </row>
    <row r="4" spans="1:47">
      <c r="A4">
        <v>621</v>
      </c>
      <c r="D4" s="11" t="s">
        <v>0</v>
      </c>
      <c r="E4" s="11" t="s">
        <v>1</v>
      </c>
      <c r="F4" s="11" t="s">
        <v>2</v>
      </c>
      <c r="G4" s="11" t="s">
        <v>3</v>
      </c>
      <c r="H4" s="11" t="s">
        <v>4</v>
      </c>
      <c r="I4" s="11" t="s">
        <v>5</v>
      </c>
      <c r="J4" s="11" t="s">
        <v>6</v>
      </c>
      <c r="K4" s="11" t="s">
        <v>7</v>
      </c>
      <c r="L4" s="11" t="s">
        <v>8</v>
      </c>
      <c r="M4" s="11" t="s">
        <v>9</v>
      </c>
      <c r="N4" s="11" t="s">
        <v>10</v>
      </c>
      <c r="O4" s="11" t="s">
        <v>11</v>
      </c>
      <c r="P4" s="11" t="s">
        <v>12</v>
      </c>
      <c r="Q4" s="11" t="s">
        <v>13</v>
      </c>
      <c r="R4" s="11" t="s">
        <v>14</v>
      </c>
      <c r="S4" s="11" t="s">
        <v>15</v>
      </c>
      <c r="T4" s="11" t="s">
        <v>16</v>
      </c>
      <c r="U4" s="11" t="s">
        <v>18</v>
      </c>
      <c r="V4" s="11" t="s">
        <v>19</v>
      </c>
      <c r="W4" s="11" t="s">
        <v>20</v>
      </c>
      <c r="X4" s="11" t="s">
        <v>21</v>
      </c>
      <c r="Y4" s="11" t="s">
        <v>22</v>
      </c>
      <c r="Z4" s="11" t="s">
        <v>23</v>
      </c>
      <c r="AA4" s="11" t="s">
        <v>24</v>
      </c>
      <c r="AB4" s="11" t="s">
        <v>25</v>
      </c>
      <c r="AC4" s="11" t="s">
        <v>26</v>
      </c>
      <c r="AD4" s="11" t="s">
        <v>27</v>
      </c>
      <c r="AE4" s="11" t="s">
        <v>28</v>
      </c>
      <c r="AF4" s="11" t="s">
        <v>29</v>
      </c>
      <c r="AG4" s="11" t="s">
        <v>30</v>
      </c>
      <c r="AH4" s="11" t="s">
        <v>32</v>
      </c>
      <c r="AI4" s="11" t="s">
        <v>33</v>
      </c>
      <c r="AJ4" s="11" t="s">
        <v>34</v>
      </c>
      <c r="AK4" s="11" t="s">
        <v>35</v>
      </c>
      <c r="AL4" s="11" t="s">
        <v>36</v>
      </c>
      <c r="AM4" s="11" t="s">
        <v>37</v>
      </c>
      <c r="AN4" s="11" t="s">
        <v>38</v>
      </c>
      <c r="AO4" s="11" t="s">
        <v>39</v>
      </c>
      <c r="AP4" s="11" t="s">
        <v>40</v>
      </c>
      <c r="AU4" s="11" t="s">
        <v>41</v>
      </c>
    </row>
    <row r="5" spans="1:47">
      <c r="D5" s="2">
        <v>68.544138888888895</v>
      </c>
      <c r="E5" s="3">
        <v>6.6320044647319998</v>
      </c>
      <c r="F5" s="1">
        <v>84.673960683537672</v>
      </c>
      <c r="G5" s="1">
        <v>2612.4132573771935</v>
      </c>
      <c r="H5" s="3">
        <v>3.9964532094604266</v>
      </c>
      <c r="I5" s="3">
        <v>2.0041013483895558</v>
      </c>
      <c r="J5" s="1">
        <v>295.28986245085866</v>
      </c>
      <c r="K5" s="1">
        <v>51.63933333333334</v>
      </c>
      <c r="L5" s="2">
        <v>31.419964135850716</v>
      </c>
      <c r="M5" s="2">
        <v>48.709916666666665</v>
      </c>
      <c r="N5" s="3">
        <v>3.5944551900194206</v>
      </c>
      <c r="O5" s="4">
        <v>0.36820890972222226</v>
      </c>
      <c r="P5" s="3">
        <v>3.7133660195432796</v>
      </c>
      <c r="Q5" s="2">
        <v>26.535902128821451</v>
      </c>
      <c r="R5" s="3">
        <v>1.932680831827208</v>
      </c>
      <c r="S5" s="3">
        <v>2.2318611111111113</v>
      </c>
      <c r="T5" s="2">
        <v>26.096666666666671</v>
      </c>
      <c r="U5" s="4">
        <v>0.5164213036041273</v>
      </c>
      <c r="V5" s="1">
        <v>554.0138534740662</v>
      </c>
      <c r="W5" s="2">
        <v>13.510521603374704</v>
      </c>
      <c r="X5" s="2">
        <v>10.39998506922127</v>
      </c>
      <c r="Y5" s="2">
        <v>24.236333333333331</v>
      </c>
      <c r="Z5" s="1">
        <v>392.83333333333337</v>
      </c>
      <c r="AA5" s="3">
        <v>1.3253870010423887</v>
      </c>
      <c r="AB5" s="3">
        <v>6.6360333333333328</v>
      </c>
      <c r="AC5" s="1">
        <v>88.701720280959037</v>
      </c>
      <c r="AD5" s="3">
        <v>4.5060000000000002</v>
      </c>
      <c r="AE5" s="1">
        <v>145.82452380952381</v>
      </c>
      <c r="AF5" s="3">
        <v>28.050789622600352</v>
      </c>
      <c r="AG5" s="1">
        <v>101.28140010835833</v>
      </c>
      <c r="AH5" s="3">
        <v>8.5625589207334034</v>
      </c>
      <c r="AI5" s="4">
        <v>0.18100614278863031</v>
      </c>
      <c r="AJ5" s="3">
        <v>1.9867418140657516</v>
      </c>
      <c r="AK5" s="3">
        <v>2.999907324706689</v>
      </c>
      <c r="AL5" s="2">
        <v>36.277758897332632</v>
      </c>
      <c r="AM5" s="3">
        <v>2.6326529596344743</v>
      </c>
      <c r="AN5" s="2">
        <v>13.929905574143676</v>
      </c>
      <c r="AO5" s="3">
        <v>1.034</v>
      </c>
      <c r="AP5" s="3">
        <v>5.2173915347222222</v>
      </c>
      <c r="AU5" s="3">
        <v>1.9972867485683943</v>
      </c>
    </row>
    <row r="6" spans="1:47">
      <c r="A6" s="11">
        <v>622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  <c r="I6" s="11" t="s">
        <v>5</v>
      </c>
      <c r="J6" s="11" t="s">
        <v>6</v>
      </c>
      <c r="K6" s="11" t="s">
        <v>7</v>
      </c>
      <c r="L6" s="11" t="s">
        <v>8</v>
      </c>
      <c r="M6" s="11" t="s">
        <v>9</v>
      </c>
      <c r="N6" s="11" t="s">
        <v>10</v>
      </c>
      <c r="O6" s="11" t="s">
        <v>11</v>
      </c>
      <c r="P6" s="11" t="s">
        <v>12</v>
      </c>
      <c r="Q6" s="11" t="s">
        <v>13</v>
      </c>
      <c r="R6" s="11" t="s">
        <v>14</v>
      </c>
      <c r="S6" s="11" t="s">
        <v>15</v>
      </c>
      <c r="T6" s="11" t="s">
        <v>16</v>
      </c>
      <c r="U6" s="11" t="s">
        <v>17</v>
      </c>
      <c r="V6" s="11" t="s">
        <v>18</v>
      </c>
      <c r="W6" s="11" t="s">
        <v>129</v>
      </c>
      <c r="X6" s="11" t="s">
        <v>20</v>
      </c>
      <c r="Y6" s="11" t="s">
        <v>21</v>
      </c>
      <c r="Z6" s="11" t="s">
        <v>22</v>
      </c>
      <c r="AA6" s="11" t="s">
        <v>42</v>
      </c>
      <c r="AB6" s="11" t="s">
        <v>24</v>
      </c>
      <c r="AC6" s="11" t="s">
        <v>25</v>
      </c>
      <c r="AD6" s="11" t="s">
        <v>26</v>
      </c>
      <c r="AE6" s="11" t="s">
        <v>27</v>
      </c>
      <c r="AF6" s="11" t="s">
        <v>28</v>
      </c>
      <c r="AG6" s="11" t="s">
        <v>43</v>
      </c>
      <c r="AH6" s="11" t="s">
        <v>29</v>
      </c>
      <c r="AI6" s="11" t="s">
        <v>44</v>
      </c>
      <c r="AJ6" s="11" t="s">
        <v>30</v>
      </c>
      <c r="AK6" s="11" t="s">
        <v>32</v>
      </c>
      <c r="AL6" s="11" t="s">
        <v>33</v>
      </c>
      <c r="AM6" s="11" t="s">
        <v>34</v>
      </c>
      <c r="AN6" s="11" t="s">
        <v>35</v>
      </c>
      <c r="AO6" s="11" t="s">
        <v>36</v>
      </c>
      <c r="AP6" s="11" t="s">
        <v>37</v>
      </c>
      <c r="AQ6" s="11" t="s">
        <v>38</v>
      </c>
      <c r="AR6" s="11" t="s">
        <v>39</v>
      </c>
      <c r="AS6" s="11" t="s">
        <v>40</v>
      </c>
    </row>
    <row r="7" spans="1:47">
      <c r="D7" s="1">
        <v>102.68169444444443</v>
      </c>
      <c r="E7" s="3">
        <v>5.8258326845726387</v>
      </c>
      <c r="F7" s="1">
        <v>110.31371442292408</v>
      </c>
      <c r="G7" s="1">
        <v>2311.3356499952633</v>
      </c>
      <c r="H7" s="3">
        <v>4.9600747945330808</v>
      </c>
      <c r="I7" s="3">
        <v>2.1367966881508047</v>
      </c>
      <c r="J7" s="1">
        <v>454.25679907176271</v>
      </c>
      <c r="K7" s="2">
        <v>34.801333333333332</v>
      </c>
      <c r="L7" s="2">
        <v>37.683105395665493</v>
      </c>
      <c r="M7" s="2">
        <v>48.061479166666665</v>
      </c>
      <c r="N7" s="3">
        <v>1.8825615782183547</v>
      </c>
      <c r="O7" s="4">
        <v>0.48366671180555554</v>
      </c>
      <c r="P7" s="3">
        <v>4.258484222851127</v>
      </c>
      <c r="Q7" s="2">
        <v>26.854732415163294</v>
      </c>
      <c r="R7" s="3">
        <v>4.8531428823652982</v>
      </c>
      <c r="S7" s="3">
        <v>1.7825555555555557</v>
      </c>
      <c r="T7" s="2">
        <v>18.797999999999998</v>
      </c>
      <c r="U7" s="3">
        <v>9.5633856843421619</v>
      </c>
      <c r="V7" s="4">
        <v>0.57068189579061634</v>
      </c>
      <c r="W7" s="4">
        <v>6.1276907170885714E-2</v>
      </c>
      <c r="X7" s="2">
        <v>19.449465682341302</v>
      </c>
      <c r="Y7" s="3">
        <v>6.2359448058652109</v>
      </c>
      <c r="Z7" s="2">
        <v>15.723333333333333</v>
      </c>
      <c r="AA7" s="2" t="s">
        <v>130</v>
      </c>
      <c r="AB7" s="3">
        <v>2.1052584604142894</v>
      </c>
      <c r="AC7" s="3">
        <v>4.2936000000000005</v>
      </c>
      <c r="AD7" s="1">
        <v>57.577790132069417</v>
      </c>
      <c r="AE7" s="3">
        <v>7.677819151515151</v>
      </c>
      <c r="AF7" s="1">
        <v>197.73548226953037</v>
      </c>
      <c r="AG7" s="2" t="s">
        <v>131</v>
      </c>
      <c r="AH7" s="3">
        <v>25.086890240744204</v>
      </c>
      <c r="AI7" s="1">
        <v>61.674222222222227</v>
      </c>
      <c r="AJ7" s="1">
        <v>63.244351230827171</v>
      </c>
      <c r="AK7" s="3">
        <v>5.4722114335970788</v>
      </c>
      <c r="AL7" s="4">
        <v>0.18723425177424335</v>
      </c>
      <c r="AM7" s="3">
        <v>3.6237637130896396</v>
      </c>
      <c r="AN7" s="3">
        <v>1.5527248082853831</v>
      </c>
      <c r="AO7" s="2">
        <v>45.371403017911511</v>
      </c>
      <c r="AP7" s="3">
        <v>2.9288249952640713</v>
      </c>
      <c r="AQ7" s="2">
        <v>12.365724835189917</v>
      </c>
      <c r="AR7" s="3">
        <v>1.1686666666666665</v>
      </c>
      <c r="AS7" s="3">
        <v>9.8984607196969687</v>
      </c>
    </row>
    <row r="8" spans="1:47">
      <c r="A8" s="11">
        <v>623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1" t="s">
        <v>5</v>
      </c>
      <c r="J8" s="11" t="s">
        <v>6</v>
      </c>
      <c r="K8" s="11" t="s">
        <v>7</v>
      </c>
      <c r="L8" s="11" t="s">
        <v>8</v>
      </c>
      <c r="M8" s="11" t="s">
        <v>9</v>
      </c>
      <c r="N8" s="11" t="s">
        <v>10</v>
      </c>
      <c r="O8" s="11" t="s">
        <v>11</v>
      </c>
      <c r="P8" s="11" t="s">
        <v>12</v>
      </c>
      <c r="Q8" s="11" t="s">
        <v>13</v>
      </c>
      <c r="R8" s="11" t="s">
        <v>14</v>
      </c>
      <c r="S8" s="11" t="s">
        <v>15</v>
      </c>
      <c r="T8" s="11" t="s">
        <v>16</v>
      </c>
      <c r="U8" s="11" t="s">
        <v>17</v>
      </c>
      <c r="V8" s="11" t="s">
        <v>18</v>
      </c>
      <c r="W8" s="11" t="s">
        <v>129</v>
      </c>
      <c r="X8" s="11" t="s">
        <v>20</v>
      </c>
      <c r="Y8" s="11" t="s">
        <v>21</v>
      </c>
      <c r="Z8" s="11" t="s">
        <v>22</v>
      </c>
      <c r="AA8" s="11" t="s">
        <v>42</v>
      </c>
      <c r="AB8" s="11" t="s">
        <v>24</v>
      </c>
      <c r="AC8" s="11" t="s">
        <v>25</v>
      </c>
      <c r="AD8" s="11" t="s">
        <v>26</v>
      </c>
      <c r="AE8" s="11" t="s">
        <v>27</v>
      </c>
      <c r="AF8" s="11" t="s">
        <v>28</v>
      </c>
      <c r="AG8" s="11" t="s">
        <v>43</v>
      </c>
      <c r="AH8" s="11" t="s">
        <v>29</v>
      </c>
      <c r="AI8" s="11" t="s">
        <v>30</v>
      </c>
      <c r="AJ8" s="11" t="s">
        <v>32</v>
      </c>
      <c r="AK8" s="11" t="s">
        <v>33</v>
      </c>
      <c r="AL8" s="11" t="s">
        <v>34</v>
      </c>
      <c r="AM8" s="11" t="s">
        <v>35</v>
      </c>
      <c r="AN8" s="11" t="s">
        <v>37</v>
      </c>
      <c r="AO8" s="11" t="s">
        <v>38</v>
      </c>
      <c r="AP8" s="11" t="s">
        <v>39</v>
      </c>
      <c r="AQ8" s="11" t="s">
        <v>40</v>
      </c>
    </row>
    <row r="9" spans="1:47">
      <c r="D9" s="2">
        <v>22.65123333333333</v>
      </c>
      <c r="E9" s="3">
        <v>5.2498070609508698</v>
      </c>
      <c r="F9" s="1">
        <v>86.005297330277259</v>
      </c>
      <c r="G9" s="1">
        <v>1394.5825893852841</v>
      </c>
      <c r="H9" s="2">
        <v>17.696811568326115</v>
      </c>
      <c r="I9" s="3">
        <v>1.3699145988183725</v>
      </c>
      <c r="J9" s="1">
        <v>54.598015718427312</v>
      </c>
      <c r="K9" s="2">
        <v>49.890666666666668</v>
      </c>
      <c r="L9" s="1">
        <v>225.13162153090087</v>
      </c>
      <c r="M9" s="2">
        <v>29.956611111111105</v>
      </c>
      <c r="N9" s="3">
        <v>3.0016365462396757</v>
      </c>
      <c r="O9" s="3">
        <v>1.7265161194444447</v>
      </c>
      <c r="P9" s="3">
        <v>13.447043687940493</v>
      </c>
      <c r="Q9" s="2">
        <v>23.69848851107238</v>
      </c>
      <c r="R9" s="3">
        <v>2.0444788812846206</v>
      </c>
      <c r="S9" s="3">
        <v>1.5264055555555558</v>
      </c>
      <c r="T9" s="2">
        <v>24.862222222222226</v>
      </c>
      <c r="U9" s="2">
        <v>17.973556134003783</v>
      </c>
      <c r="V9" s="3">
        <v>1.2294007726614842</v>
      </c>
      <c r="W9" s="4">
        <v>6.0476872697232543E-2</v>
      </c>
      <c r="X9" s="2">
        <v>10.20450795310332</v>
      </c>
      <c r="Y9" s="2">
        <v>10.437441773672518</v>
      </c>
      <c r="Z9" s="2">
        <v>24.888333333333335</v>
      </c>
      <c r="AA9" s="1" t="s">
        <v>132</v>
      </c>
      <c r="AB9" s="4">
        <v>0.24726910050929612</v>
      </c>
      <c r="AC9" s="3">
        <v>6.5297666666666654</v>
      </c>
      <c r="AD9" s="1">
        <v>66.686159450872893</v>
      </c>
      <c r="AE9" s="3">
        <v>8.8332642222222226</v>
      </c>
      <c r="AF9" s="2">
        <v>27.966809119972805</v>
      </c>
      <c r="AG9" s="2" t="s">
        <v>131</v>
      </c>
      <c r="AH9" s="3">
        <v>24.452859687266269</v>
      </c>
      <c r="AI9" s="1">
        <v>89.911385280565355</v>
      </c>
      <c r="AJ9" s="3">
        <v>7.2895613855087005</v>
      </c>
      <c r="AK9" s="4">
        <v>0.15008782170410367</v>
      </c>
      <c r="AL9" s="3">
        <v>0.7085802126570081</v>
      </c>
      <c r="AM9" s="3">
        <v>2.7789537424103159</v>
      </c>
      <c r="AN9" s="3">
        <v>4.2230354256288436</v>
      </c>
      <c r="AO9" s="2">
        <v>19.139957491732503</v>
      </c>
      <c r="AP9" s="3">
        <v>1.7553333333333334</v>
      </c>
      <c r="AQ9" s="3">
        <v>1.0348404609145512</v>
      </c>
    </row>
    <row r="10" spans="1:47">
      <c r="A10" s="11">
        <v>624</v>
      </c>
      <c r="D10" s="11" t="s">
        <v>0</v>
      </c>
      <c r="E10" s="11" t="s">
        <v>1</v>
      </c>
      <c r="F10" s="11" t="s">
        <v>2</v>
      </c>
      <c r="G10" s="11" t="s">
        <v>3</v>
      </c>
      <c r="H10" s="11" t="s">
        <v>4</v>
      </c>
      <c r="I10" s="11" t="s">
        <v>5</v>
      </c>
      <c r="J10" s="11" t="s">
        <v>6</v>
      </c>
      <c r="K10" s="11" t="s">
        <v>7</v>
      </c>
      <c r="L10" s="11" t="s">
        <v>8</v>
      </c>
      <c r="M10" s="11" t="s">
        <v>9</v>
      </c>
      <c r="N10" s="11" t="s">
        <v>10</v>
      </c>
      <c r="O10" s="11" t="s">
        <v>11</v>
      </c>
      <c r="P10" s="11" t="s">
        <v>12</v>
      </c>
      <c r="Q10" s="11" t="s">
        <v>13</v>
      </c>
      <c r="R10" s="11" t="s">
        <v>14</v>
      </c>
      <c r="S10" s="11" t="s">
        <v>15</v>
      </c>
      <c r="T10" s="11" t="s">
        <v>16</v>
      </c>
      <c r="U10" s="11" t="s">
        <v>17</v>
      </c>
      <c r="V10" s="11" t="s">
        <v>18</v>
      </c>
      <c r="W10" s="11" t="s">
        <v>129</v>
      </c>
      <c r="X10" s="11" t="s">
        <v>20</v>
      </c>
      <c r="Y10" s="11" t="s">
        <v>21</v>
      </c>
      <c r="Z10" s="11" t="s">
        <v>22</v>
      </c>
      <c r="AA10" s="11" t="s">
        <v>42</v>
      </c>
      <c r="AB10" s="11" t="s">
        <v>134</v>
      </c>
      <c r="AC10" s="11" t="s">
        <v>24</v>
      </c>
      <c r="AD10" s="11" t="s">
        <v>25</v>
      </c>
      <c r="AE10" s="11" t="s">
        <v>26</v>
      </c>
      <c r="AF10" s="11" t="s">
        <v>27</v>
      </c>
      <c r="AG10" s="11" t="s">
        <v>28</v>
      </c>
      <c r="AH10" s="11" t="s">
        <v>43</v>
      </c>
      <c r="AI10" s="11" t="s">
        <v>29</v>
      </c>
      <c r="AJ10" s="11" t="s">
        <v>44</v>
      </c>
      <c r="AK10" s="11" t="s">
        <v>30</v>
      </c>
      <c r="AL10" s="11" t="s">
        <v>32</v>
      </c>
      <c r="AM10" s="11" t="s">
        <v>33</v>
      </c>
      <c r="AN10" s="11" t="s">
        <v>34</v>
      </c>
      <c r="AO10" s="11" t="s">
        <v>35</v>
      </c>
      <c r="AP10" s="11" t="s">
        <v>36</v>
      </c>
      <c r="AQ10" s="11" t="s">
        <v>37</v>
      </c>
      <c r="AR10" s="11" t="s">
        <v>38</v>
      </c>
      <c r="AS10" s="11" t="s">
        <v>39</v>
      </c>
      <c r="AT10" s="11" t="s">
        <v>40</v>
      </c>
    </row>
    <row r="11" spans="1:47">
      <c r="D11" s="2">
        <v>46.115277777777784</v>
      </c>
      <c r="E11" s="3">
        <v>4.3237311825319011</v>
      </c>
      <c r="F11" s="1">
        <v>114.54969037967251</v>
      </c>
      <c r="G11" s="1">
        <v>1070.044003481187</v>
      </c>
      <c r="H11" s="2">
        <v>21.294759190721429</v>
      </c>
      <c r="I11" s="3">
        <v>1.488626409896564</v>
      </c>
      <c r="J11" s="1">
        <v>132.57269351485604</v>
      </c>
      <c r="K11" s="2">
        <v>32.929333333333332</v>
      </c>
      <c r="L11" s="1">
        <v>273.11394066780321</v>
      </c>
      <c r="M11" s="1" t="s">
        <v>132</v>
      </c>
      <c r="N11" s="3">
        <v>1.3202612080849532</v>
      </c>
      <c r="O11" s="3">
        <v>3.0794071944444443</v>
      </c>
      <c r="P11" s="3">
        <v>16.310907415603591</v>
      </c>
      <c r="Q11" s="2">
        <v>22.107110747671101</v>
      </c>
      <c r="R11" s="3">
        <v>4.1433748397456567</v>
      </c>
      <c r="S11" s="4">
        <v>0.99100956410256391</v>
      </c>
      <c r="T11" s="2">
        <v>17.31966666666667</v>
      </c>
      <c r="U11" s="2">
        <v>10.271631113255209</v>
      </c>
      <c r="V11" s="3">
        <v>1.3111018681066489</v>
      </c>
      <c r="W11" s="4">
        <v>6.598357598899221E-2</v>
      </c>
      <c r="X11" s="2">
        <v>17.830809973008673</v>
      </c>
      <c r="Y11" s="3">
        <v>5.7750401007113235</v>
      </c>
      <c r="Z11" s="2">
        <v>16.827666666666666</v>
      </c>
      <c r="AA11" s="2" t="s">
        <v>133</v>
      </c>
      <c r="AB11" s="4" t="s">
        <v>135</v>
      </c>
      <c r="AC11" s="4">
        <v>0.61198703900066809</v>
      </c>
      <c r="AD11" s="3">
        <v>4.2742333333333331</v>
      </c>
      <c r="AE11" s="2">
        <v>33.043881240410819</v>
      </c>
      <c r="AF11" s="3">
        <v>13.17887148148148</v>
      </c>
      <c r="AG11" s="1">
        <v>71.592956952848269</v>
      </c>
      <c r="AH11" s="2" t="s">
        <v>131</v>
      </c>
      <c r="AI11" s="3">
        <v>20.473878223946649</v>
      </c>
      <c r="AJ11" s="1" t="s">
        <v>132</v>
      </c>
      <c r="AK11" s="2">
        <v>47.602306028552292</v>
      </c>
      <c r="AL11" s="3">
        <v>4.1244734334887863</v>
      </c>
      <c r="AM11" s="4">
        <v>0.14566578758933982</v>
      </c>
      <c r="AN11" s="3">
        <v>0.94401091951426253</v>
      </c>
      <c r="AO11" s="3">
        <v>1.3398392192317787</v>
      </c>
      <c r="AP11" s="2">
        <v>43.270882114701692</v>
      </c>
      <c r="AQ11" s="3">
        <v>4.5839902851780323</v>
      </c>
      <c r="AR11" s="2">
        <v>17.266727297390499</v>
      </c>
      <c r="AS11" s="3">
        <v>1.9393333333333331</v>
      </c>
      <c r="AT11" s="3">
        <v>2.4128822763888889</v>
      </c>
    </row>
    <row r="36" ht="15" customHeight="1"/>
    <row r="85" ht="15" customHeight="1"/>
    <row r="136" ht="15" customHeight="1"/>
    <row r="185" ht="15" customHeight="1"/>
  </sheetData>
  <conditionalFormatting sqref="AP4">
    <cfRule type="expression" dxfId="212" priority="135">
      <formula>IF(CertVal_IsBlnkRow*CertVal_IsBlnkRowNext=1,TRUE,FALSE)</formula>
    </cfRule>
  </conditionalFormatting>
  <conditionalFormatting sqref="D4:AP4">
    <cfRule type="expression" dxfId="211" priority="175">
      <formula>IF(CertVal_IsBlnkRow*CertVal_IsBlnkRowNext=1,TRUE,FALSE)</formula>
    </cfRule>
  </conditionalFormatting>
  <conditionalFormatting sqref="D4">
    <cfRule type="expression" dxfId="210" priority="174">
      <formula>IF(CertVal_IsBlnkRow*CertVal_IsBlnkRowNext=1,TRUE,FALSE)</formula>
    </cfRule>
  </conditionalFormatting>
  <conditionalFormatting sqref="E4">
    <cfRule type="expression" dxfId="209" priority="173">
      <formula>IF(CertVal_IsBlnkRow*CertVal_IsBlnkRowNext=1,TRUE,FALSE)</formula>
    </cfRule>
  </conditionalFormatting>
  <conditionalFormatting sqref="F4">
    <cfRule type="expression" dxfId="208" priority="172">
      <formula>IF(CertVal_IsBlnkRow*CertVal_IsBlnkRowNext=1,TRUE,FALSE)</formula>
    </cfRule>
  </conditionalFormatting>
  <conditionalFormatting sqref="G4">
    <cfRule type="expression" dxfId="207" priority="171">
      <formula>IF(CertVal_IsBlnkRow*CertVal_IsBlnkRowNext=1,TRUE,FALSE)</formula>
    </cfRule>
  </conditionalFormatting>
  <conditionalFormatting sqref="H4">
    <cfRule type="expression" dxfId="206" priority="169">
      <formula>IF(CertVal_IsBlnkRow*CertVal_IsBlnkRowNext=1,TRUE,FALSE)</formula>
    </cfRule>
  </conditionalFormatting>
  <conditionalFormatting sqref="I4">
    <cfRule type="expression" dxfId="205" priority="168">
      <formula>IF(CertVal_IsBlnkRow*CertVal_IsBlnkRowNext=1,TRUE,FALSE)</formula>
    </cfRule>
  </conditionalFormatting>
  <conditionalFormatting sqref="J4">
    <cfRule type="expression" dxfId="204" priority="167">
      <formula>IF(CertVal_IsBlnkRow*CertVal_IsBlnkRowNext=1,TRUE,FALSE)</formula>
    </cfRule>
  </conditionalFormatting>
  <conditionalFormatting sqref="K4">
    <cfRule type="expression" dxfId="203" priority="166">
      <formula>IF(CertVal_IsBlnkRow*CertVal_IsBlnkRowNext=1,TRUE,FALSE)</formula>
    </cfRule>
  </conditionalFormatting>
  <conditionalFormatting sqref="L4">
    <cfRule type="expression" dxfId="202" priority="165">
      <formula>IF(CertVal_IsBlnkRow*CertVal_IsBlnkRowNext=1,TRUE,FALSE)</formula>
    </cfRule>
  </conditionalFormatting>
  <conditionalFormatting sqref="M4">
    <cfRule type="expression" dxfId="201" priority="164">
      <formula>IF(CertVal_IsBlnkRow*CertVal_IsBlnkRowNext=1,TRUE,FALSE)</formula>
    </cfRule>
  </conditionalFormatting>
  <conditionalFormatting sqref="N4">
    <cfRule type="expression" dxfId="200" priority="163">
      <formula>IF(CertVal_IsBlnkRow*CertVal_IsBlnkRowNext=1,TRUE,FALSE)</formula>
    </cfRule>
  </conditionalFormatting>
  <conditionalFormatting sqref="O4">
    <cfRule type="expression" dxfId="199" priority="162">
      <formula>IF(CertVal_IsBlnkRow*CertVal_IsBlnkRowNext=1,TRUE,FALSE)</formula>
    </cfRule>
  </conditionalFormatting>
  <conditionalFormatting sqref="P4">
    <cfRule type="expression" dxfId="198" priority="161">
      <formula>IF(CertVal_IsBlnkRow*CertVal_IsBlnkRowNext=1,TRUE,FALSE)</formula>
    </cfRule>
  </conditionalFormatting>
  <conditionalFormatting sqref="Q4">
    <cfRule type="expression" dxfId="197" priority="160">
      <formula>IF(CertVal_IsBlnkRow*CertVal_IsBlnkRowNext=1,TRUE,FALSE)</formula>
    </cfRule>
  </conditionalFormatting>
  <conditionalFormatting sqref="R4">
    <cfRule type="expression" dxfId="196" priority="159">
      <formula>IF(CertVal_IsBlnkRow*CertVal_IsBlnkRowNext=1,TRUE,FALSE)</formula>
    </cfRule>
  </conditionalFormatting>
  <conditionalFormatting sqref="S4">
    <cfRule type="expression" dxfId="195" priority="158">
      <formula>IF(CertVal_IsBlnkRow*CertVal_IsBlnkRowNext=1,TRUE,FALSE)</formula>
    </cfRule>
  </conditionalFormatting>
  <conditionalFormatting sqref="T4">
    <cfRule type="expression" dxfId="194" priority="157">
      <formula>IF(CertVal_IsBlnkRow*CertVal_IsBlnkRowNext=1,TRUE,FALSE)</formula>
    </cfRule>
  </conditionalFormatting>
  <conditionalFormatting sqref="U4">
    <cfRule type="expression" dxfId="193" priority="156">
      <formula>IF(CertVal_IsBlnkRow*CertVal_IsBlnkRowNext=1,TRUE,FALSE)</formula>
    </cfRule>
  </conditionalFormatting>
  <conditionalFormatting sqref="V4">
    <cfRule type="expression" dxfId="192" priority="155">
      <formula>IF(CertVal_IsBlnkRow*CertVal_IsBlnkRowNext=1,TRUE,FALSE)</formula>
    </cfRule>
  </conditionalFormatting>
  <conditionalFormatting sqref="W4">
    <cfRule type="expression" dxfId="191" priority="154">
      <formula>IF(CertVal_IsBlnkRow*CertVal_IsBlnkRowNext=1,TRUE,FALSE)</formula>
    </cfRule>
  </conditionalFormatting>
  <conditionalFormatting sqref="X4">
    <cfRule type="expression" dxfId="190" priority="153">
      <formula>IF(CertVal_IsBlnkRow*CertVal_IsBlnkRowNext=1,TRUE,FALSE)</formula>
    </cfRule>
  </conditionalFormatting>
  <conditionalFormatting sqref="Y4">
    <cfRule type="expression" dxfId="189" priority="152">
      <formula>IF(CertVal_IsBlnkRow*CertVal_IsBlnkRowNext=1,TRUE,FALSE)</formula>
    </cfRule>
  </conditionalFormatting>
  <conditionalFormatting sqref="Z4">
    <cfRule type="expression" dxfId="188" priority="151">
      <formula>IF(CertVal_IsBlnkRow*CertVal_IsBlnkRowNext=1,TRUE,FALSE)</formula>
    </cfRule>
  </conditionalFormatting>
  <conditionalFormatting sqref="AA4">
    <cfRule type="expression" dxfId="187" priority="150">
      <formula>IF(CertVal_IsBlnkRow*CertVal_IsBlnkRowNext=1,TRUE,FALSE)</formula>
    </cfRule>
  </conditionalFormatting>
  <conditionalFormatting sqref="AB4">
    <cfRule type="expression" dxfId="186" priority="149">
      <formula>IF(CertVal_IsBlnkRow*CertVal_IsBlnkRowNext=1,TRUE,FALSE)</formula>
    </cfRule>
  </conditionalFormatting>
  <conditionalFormatting sqref="AC4">
    <cfRule type="expression" dxfId="185" priority="148">
      <formula>IF(CertVal_IsBlnkRow*CertVal_IsBlnkRowNext=1,TRUE,FALSE)</formula>
    </cfRule>
  </conditionalFormatting>
  <conditionalFormatting sqref="AD4">
    <cfRule type="expression" dxfId="184" priority="147">
      <formula>IF(CertVal_IsBlnkRow*CertVal_IsBlnkRowNext=1,TRUE,FALSE)</formula>
    </cfRule>
  </conditionalFormatting>
  <conditionalFormatting sqref="AE4">
    <cfRule type="expression" dxfId="183" priority="146">
      <formula>IF(CertVal_IsBlnkRow*CertVal_IsBlnkRowNext=1,TRUE,FALSE)</formula>
    </cfRule>
  </conditionalFormatting>
  <conditionalFormatting sqref="AF4">
    <cfRule type="expression" dxfId="182" priority="145">
      <formula>IF(CertVal_IsBlnkRow*CertVal_IsBlnkRowNext=1,TRUE,FALSE)</formula>
    </cfRule>
  </conditionalFormatting>
  <conditionalFormatting sqref="AG4">
    <cfRule type="expression" dxfId="181" priority="144">
      <formula>IF(CertVal_IsBlnkRow*CertVal_IsBlnkRowNext=1,TRUE,FALSE)</formula>
    </cfRule>
  </conditionalFormatting>
  <conditionalFormatting sqref="AH4">
    <cfRule type="expression" dxfId="180" priority="143">
      <formula>IF(CertVal_IsBlnkRow*CertVal_IsBlnkRowNext=1,TRUE,FALSE)</formula>
    </cfRule>
  </conditionalFormatting>
  <conditionalFormatting sqref="AI4">
    <cfRule type="expression" dxfId="179" priority="142">
      <formula>IF(CertVal_IsBlnkRow*CertVal_IsBlnkRowNext=1,TRUE,FALSE)</formula>
    </cfRule>
  </conditionalFormatting>
  <conditionalFormatting sqref="AJ4">
    <cfRule type="expression" dxfId="178" priority="141">
      <formula>IF(CertVal_IsBlnkRow*CertVal_IsBlnkRowNext=1,TRUE,FALSE)</formula>
    </cfRule>
  </conditionalFormatting>
  <conditionalFormatting sqref="AK4">
    <cfRule type="expression" dxfId="177" priority="140">
      <formula>IF(CertVal_IsBlnkRow*CertVal_IsBlnkRowNext=1,TRUE,FALSE)</formula>
    </cfRule>
  </conditionalFormatting>
  <conditionalFormatting sqref="AL4">
    <cfRule type="expression" dxfId="176" priority="139">
      <formula>IF(CertVal_IsBlnkRow*CertVal_IsBlnkRowNext=1,TRUE,FALSE)</formula>
    </cfRule>
  </conditionalFormatting>
  <conditionalFormatting sqref="AM4">
    <cfRule type="expression" dxfId="175" priority="138">
      <formula>IF(CertVal_IsBlnkRow*CertVal_IsBlnkRowNext=1,TRUE,FALSE)</formula>
    </cfRule>
  </conditionalFormatting>
  <conditionalFormatting sqref="AN4">
    <cfRule type="expression" dxfId="174" priority="137">
      <formula>IF(CertVal_IsBlnkRow*CertVal_IsBlnkRowNext=1,TRUE,FALSE)</formula>
    </cfRule>
  </conditionalFormatting>
  <conditionalFormatting sqref="AO4">
    <cfRule type="expression" dxfId="173" priority="136">
      <formula>IF(CertVal_IsBlnkRow*CertVal_IsBlnkRowNext=1,TRUE,FALSE)</formula>
    </cfRule>
  </conditionalFormatting>
  <conditionalFormatting sqref="D5:AP5">
    <cfRule type="expression" dxfId="172" priority="176">
      <formula>IF(CertVal_IsBlnkRow*CertVal_IsBlnkRowNext=1,TRUE,FALSE)</formula>
    </cfRule>
  </conditionalFormatting>
  <conditionalFormatting sqref="AS6">
    <cfRule type="expression" dxfId="171" priority="91">
      <formula>IF(CertVal_IsBlnkRow*CertVal_IsBlnkRowNext=1,TRUE,FALSE)</formula>
    </cfRule>
  </conditionalFormatting>
  <conditionalFormatting sqref="D7:AS7">
    <cfRule type="expression" dxfId="170" priority="134">
      <formula>IF(CertVal_IsBlnkRow*CertVal_IsBlnkRowNext=1,TRUE,FALSE)</formula>
    </cfRule>
  </conditionalFormatting>
  <conditionalFormatting sqref="D6:AS6">
    <cfRule type="expression" dxfId="169" priority="133">
      <formula>IF(CertVal_IsBlnkRow*CertVal_IsBlnkRowNext=1,TRUE,FALSE)</formula>
    </cfRule>
  </conditionalFormatting>
  <conditionalFormatting sqref="D6">
    <cfRule type="expression" dxfId="168" priority="132">
      <formula>IF(CertVal_IsBlnkRow*CertVal_IsBlnkRowNext=1,TRUE,FALSE)</formula>
    </cfRule>
  </conditionalFormatting>
  <conditionalFormatting sqref="E6">
    <cfRule type="expression" dxfId="167" priority="131">
      <formula>IF(CertVal_IsBlnkRow*CertVal_IsBlnkRowNext=1,TRUE,FALSE)</formula>
    </cfRule>
  </conditionalFormatting>
  <conditionalFormatting sqref="F6">
    <cfRule type="expression" dxfId="166" priority="130">
      <formula>IF(CertVal_IsBlnkRow*CertVal_IsBlnkRowNext=1,TRUE,FALSE)</formula>
    </cfRule>
  </conditionalFormatting>
  <conditionalFormatting sqref="G6">
    <cfRule type="expression" dxfId="165" priority="129">
      <formula>IF(CertVal_IsBlnkRow*CertVal_IsBlnkRowNext=1,TRUE,FALSE)</formula>
    </cfRule>
  </conditionalFormatting>
  <conditionalFormatting sqref="H6">
    <cfRule type="expression" dxfId="164" priority="128">
      <formula>IF(CertVal_IsBlnkRow*CertVal_IsBlnkRowNext=1,TRUE,FALSE)</formula>
    </cfRule>
  </conditionalFormatting>
  <conditionalFormatting sqref="I6">
    <cfRule type="expression" dxfId="163" priority="127">
      <formula>IF(CertVal_IsBlnkRow*CertVal_IsBlnkRowNext=1,TRUE,FALSE)</formula>
    </cfRule>
  </conditionalFormatting>
  <conditionalFormatting sqref="J6">
    <cfRule type="expression" dxfId="162" priority="126">
      <formula>IF(CertVal_IsBlnkRow*CertVal_IsBlnkRowNext=1,TRUE,FALSE)</formula>
    </cfRule>
  </conditionalFormatting>
  <conditionalFormatting sqref="K6">
    <cfRule type="expression" dxfId="161" priority="125">
      <formula>IF(CertVal_IsBlnkRow*CertVal_IsBlnkRowNext=1,TRUE,FALSE)</formula>
    </cfRule>
  </conditionalFormatting>
  <conditionalFormatting sqref="L6">
    <cfRule type="expression" dxfId="160" priority="124">
      <formula>IF(CertVal_IsBlnkRow*CertVal_IsBlnkRowNext=1,TRUE,FALSE)</formula>
    </cfRule>
  </conditionalFormatting>
  <conditionalFormatting sqref="M6">
    <cfRule type="expression" dxfId="159" priority="123">
      <formula>IF(CertVal_IsBlnkRow*CertVal_IsBlnkRowNext=1,TRUE,FALSE)</formula>
    </cfRule>
  </conditionalFormatting>
  <conditionalFormatting sqref="N6">
    <cfRule type="expression" dxfId="158" priority="122">
      <formula>IF(CertVal_IsBlnkRow*CertVal_IsBlnkRowNext=1,TRUE,FALSE)</formula>
    </cfRule>
  </conditionalFormatting>
  <conditionalFormatting sqref="O6">
    <cfRule type="expression" dxfId="157" priority="121">
      <formula>IF(CertVal_IsBlnkRow*CertVal_IsBlnkRowNext=1,TRUE,FALSE)</formula>
    </cfRule>
  </conditionalFormatting>
  <conditionalFormatting sqref="P6">
    <cfRule type="expression" dxfId="156" priority="120">
      <formula>IF(CertVal_IsBlnkRow*CertVal_IsBlnkRowNext=1,TRUE,FALSE)</formula>
    </cfRule>
  </conditionalFormatting>
  <conditionalFormatting sqref="Q6">
    <cfRule type="expression" dxfId="155" priority="119">
      <formula>IF(CertVal_IsBlnkRow*CertVal_IsBlnkRowNext=1,TRUE,FALSE)</formula>
    </cfRule>
  </conditionalFormatting>
  <conditionalFormatting sqref="R6">
    <cfRule type="expression" dxfId="154" priority="118">
      <formula>IF(CertVal_IsBlnkRow*CertVal_IsBlnkRowNext=1,TRUE,FALSE)</formula>
    </cfRule>
  </conditionalFormatting>
  <conditionalFormatting sqref="S6">
    <cfRule type="expression" dxfId="153" priority="117">
      <formula>IF(CertVal_IsBlnkRow*CertVal_IsBlnkRowNext=1,TRUE,FALSE)</formula>
    </cfRule>
  </conditionalFormatting>
  <conditionalFormatting sqref="T6">
    <cfRule type="expression" dxfId="152" priority="116">
      <formula>IF(CertVal_IsBlnkRow*CertVal_IsBlnkRowNext=1,TRUE,FALSE)</formula>
    </cfRule>
  </conditionalFormatting>
  <conditionalFormatting sqref="U6">
    <cfRule type="expression" dxfId="151" priority="115">
      <formula>IF(CertVal_IsBlnkRow*CertVal_IsBlnkRowNext=1,TRUE,FALSE)</formula>
    </cfRule>
  </conditionalFormatting>
  <conditionalFormatting sqref="V6">
    <cfRule type="expression" dxfId="150" priority="114">
      <formula>IF(CertVal_IsBlnkRow*CertVal_IsBlnkRowNext=1,TRUE,FALSE)</formula>
    </cfRule>
  </conditionalFormatting>
  <conditionalFormatting sqref="W6">
    <cfRule type="expression" dxfId="149" priority="113">
      <formula>IF(CertVal_IsBlnkRow*CertVal_IsBlnkRowNext=1,TRUE,FALSE)</formula>
    </cfRule>
  </conditionalFormatting>
  <conditionalFormatting sqref="X6">
    <cfRule type="expression" dxfId="148" priority="112">
      <formula>IF(CertVal_IsBlnkRow*CertVal_IsBlnkRowNext=1,TRUE,FALSE)</formula>
    </cfRule>
  </conditionalFormatting>
  <conditionalFormatting sqref="Y6">
    <cfRule type="expression" dxfId="147" priority="111">
      <formula>IF(CertVal_IsBlnkRow*CertVal_IsBlnkRowNext=1,TRUE,FALSE)</formula>
    </cfRule>
  </conditionalFormatting>
  <conditionalFormatting sqref="Z6">
    <cfRule type="expression" dxfId="146" priority="110">
      <formula>IF(CertVal_IsBlnkRow*CertVal_IsBlnkRowNext=1,TRUE,FALSE)</formula>
    </cfRule>
  </conditionalFormatting>
  <conditionalFormatting sqref="AA6">
    <cfRule type="expression" dxfId="145" priority="109">
      <formula>IF(CertVal_IsBlnkRow*CertVal_IsBlnkRowNext=1,TRUE,FALSE)</formula>
    </cfRule>
  </conditionalFormatting>
  <conditionalFormatting sqref="AB6">
    <cfRule type="expression" dxfId="144" priority="108">
      <formula>IF(CertVal_IsBlnkRow*CertVal_IsBlnkRowNext=1,TRUE,FALSE)</formula>
    </cfRule>
  </conditionalFormatting>
  <conditionalFormatting sqref="AC6">
    <cfRule type="expression" dxfId="143" priority="107">
      <formula>IF(CertVal_IsBlnkRow*CertVal_IsBlnkRowNext=1,TRUE,FALSE)</formula>
    </cfRule>
  </conditionalFormatting>
  <conditionalFormatting sqref="AD6">
    <cfRule type="expression" dxfId="142" priority="106">
      <formula>IF(CertVal_IsBlnkRow*CertVal_IsBlnkRowNext=1,TRUE,FALSE)</formula>
    </cfRule>
  </conditionalFormatting>
  <conditionalFormatting sqref="AE6">
    <cfRule type="expression" dxfId="141" priority="105">
      <formula>IF(CertVal_IsBlnkRow*CertVal_IsBlnkRowNext=1,TRUE,FALSE)</formula>
    </cfRule>
  </conditionalFormatting>
  <conditionalFormatting sqref="AF6">
    <cfRule type="expression" dxfId="140" priority="104">
      <formula>IF(CertVal_IsBlnkRow*CertVal_IsBlnkRowNext=1,TRUE,FALSE)</formula>
    </cfRule>
  </conditionalFormatting>
  <conditionalFormatting sqref="AG6">
    <cfRule type="expression" dxfId="139" priority="103">
      <formula>IF(CertVal_IsBlnkRow*CertVal_IsBlnkRowNext=1,TRUE,FALSE)</formula>
    </cfRule>
  </conditionalFormatting>
  <conditionalFormatting sqref="AH6">
    <cfRule type="expression" dxfId="138" priority="102">
      <formula>IF(CertVal_IsBlnkRow*CertVal_IsBlnkRowNext=1,TRUE,FALSE)</formula>
    </cfRule>
  </conditionalFormatting>
  <conditionalFormatting sqref="AI6">
    <cfRule type="expression" dxfId="137" priority="101">
      <formula>IF(CertVal_IsBlnkRow*CertVal_IsBlnkRowNext=1,TRUE,FALSE)</formula>
    </cfRule>
  </conditionalFormatting>
  <conditionalFormatting sqref="AJ6">
    <cfRule type="expression" dxfId="136" priority="100">
      <formula>IF(CertVal_IsBlnkRow*CertVal_IsBlnkRowNext=1,TRUE,FALSE)</formula>
    </cfRule>
  </conditionalFormatting>
  <conditionalFormatting sqref="AK6">
    <cfRule type="expression" dxfId="135" priority="99">
      <formula>IF(CertVal_IsBlnkRow*CertVal_IsBlnkRowNext=1,TRUE,FALSE)</formula>
    </cfRule>
  </conditionalFormatting>
  <conditionalFormatting sqref="AL6">
    <cfRule type="expression" dxfId="134" priority="98">
      <formula>IF(CertVal_IsBlnkRow*CertVal_IsBlnkRowNext=1,TRUE,FALSE)</formula>
    </cfRule>
  </conditionalFormatting>
  <conditionalFormatting sqref="AM6">
    <cfRule type="expression" dxfId="133" priority="97">
      <formula>IF(CertVal_IsBlnkRow*CertVal_IsBlnkRowNext=1,TRUE,FALSE)</formula>
    </cfRule>
  </conditionalFormatting>
  <conditionalFormatting sqref="AN6">
    <cfRule type="expression" dxfId="132" priority="96">
      <formula>IF(CertVal_IsBlnkRow*CertVal_IsBlnkRowNext=1,TRUE,FALSE)</formula>
    </cfRule>
  </conditionalFormatting>
  <conditionalFormatting sqref="AO6">
    <cfRule type="expression" dxfId="131" priority="95">
      <formula>IF(CertVal_IsBlnkRow*CertVal_IsBlnkRowNext=1,TRUE,FALSE)</formula>
    </cfRule>
  </conditionalFormatting>
  <conditionalFormatting sqref="AP6">
    <cfRule type="expression" dxfId="130" priority="94">
      <formula>IF(CertVal_IsBlnkRow*CertVal_IsBlnkRowNext=1,TRUE,FALSE)</formula>
    </cfRule>
  </conditionalFormatting>
  <conditionalFormatting sqref="AQ6">
    <cfRule type="expression" dxfId="129" priority="93">
      <formula>IF(CertVal_IsBlnkRow*CertVal_IsBlnkRowNext=1,TRUE,FALSE)</formula>
    </cfRule>
  </conditionalFormatting>
  <conditionalFormatting sqref="AR6">
    <cfRule type="expression" dxfId="128" priority="92">
      <formula>IF(CertVal_IsBlnkRow*CertVal_IsBlnkRowNext=1,TRUE,FALSE)</formula>
    </cfRule>
  </conditionalFormatting>
  <conditionalFormatting sqref="AU4">
    <cfRule type="expression" dxfId="127" priority="89">
      <formula>IF(CertVal_IsBlnkRow*CertVal_IsBlnkRowNext=1,TRUE,FALSE)</formula>
    </cfRule>
  </conditionalFormatting>
  <conditionalFormatting sqref="AU4">
    <cfRule type="expression" dxfId="126" priority="88">
      <formula>IF(CertVal_IsBlnkRow*CertVal_IsBlnkRowNext=1,TRUE,FALSE)</formula>
    </cfRule>
  </conditionalFormatting>
  <conditionalFormatting sqref="AU5">
    <cfRule type="expression" dxfId="125" priority="90">
      <formula>IF(CertVal_IsBlnkRow*CertVal_IsBlnkRowNext=1,TRUE,FALSE)</formula>
    </cfRule>
  </conditionalFormatting>
  <conditionalFormatting sqref="D9:AQ9">
    <cfRule type="expression" dxfId="124" priority="87">
      <formula>IF(CertVal_IsBlnkRow*CertVal_IsBlnkRowNext=1,TRUE,FALSE)</formula>
    </cfRule>
  </conditionalFormatting>
  <conditionalFormatting sqref="D8:AQ8">
    <cfRule type="expression" dxfId="123" priority="86">
      <formula>IF(CertVal_IsBlnkRow*CertVal_IsBlnkRowNext=1,TRUE,FALSE)</formula>
    </cfRule>
  </conditionalFormatting>
  <conditionalFormatting sqref="D8">
    <cfRule type="expression" dxfId="122" priority="85">
      <formula>IF(CertVal_IsBlnkRow*CertVal_IsBlnkRowNext=1,TRUE,FALSE)</formula>
    </cfRule>
  </conditionalFormatting>
  <conditionalFormatting sqref="E8">
    <cfRule type="expression" dxfId="121" priority="84">
      <formula>IF(CertVal_IsBlnkRow*CertVal_IsBlnkRowNext=1,TRUE,FALSE)</formula>
    </cfRule>
  </conditionalFormatting>
  <conditionalFormatting sqref="F8">
    <cfRule type="expression" dxfId="120" priority="83">
      <formula>IF(CertVal_IsBlnkRow*CertVal_IsBlnkRowNext=1,TRUE,FALSE)</formula>
    </cfRule>
  </conditionalFormatting>
  <conditionalFormatting sqref="G8">
    <cfRule type="expression" dxfId="119" priority="82">
      <formula>IF(CertVal_IsBlnkRow*CertVal_IsBlnkRowNext=1,TRUE,FALSE)</formula>
    </cfRule>
  </conditionalFormatting>
  <conditionalFormatting sqref="H8">
    <cfRule type="expression" dxfId="118" priority="81">
      <formula>IF(CertVal_IsBlnkRow*CertVal_IsBlnkRowNext=1,TRUE,FALSE)</formula>
    </cfRule>
  </conditionalFormatting>
  <conditionalFormatting sqref="I8">
    <cfRule type="expression" dxfId="117" priority="80">
      <formula>IF(CertVal_IsBlnkRow*CertVal_IsBlnkRowNext=1,TRUE,FALSE)</formula>
    </cfRule>
  </conditionalFormatting>
  <conditionalFormatting sqref="J8">
    <cfRule type="expression" dxfId="116" priority="79">
      <formula>IF(CertVal_IsBlnkRow*CertVal_IsBlnkRowNext=1,TRUE,FALSE)</formula>
    </cfRule>
  </conditionalFormatting>
  <conditionalFormatting sqref="K8">
    <cfRule type="expression" dxfId="115" priority="78">
      <formula>IF(CertVal_IsBlnkRow*CertVal_IsBlnkRowNext=1,TRUE,FALSE)</formula>
    </cfRule>
  </conditionalFormatting>
  <conditionalFormatting sqref="L8">
    <cfRule type="expression" dxfId="114" priority="77">
      <formula>IF(CertVal_IsBlnkRow*CertVal_IsBlnkRowNext=1,TRUE,FALSE)</formula>
    </cfRule>
  </conditionalFormatting>
  <conditionalFormatting sqref="M8">
    <cfRule type="expression" dxfId="113" priority="76">
      <formula>IF(CertVal_IsBlnkRow*CertVal_IsBlnkRowNext=1,TRUE,FALSE)</formula>
    </cfRule>
  </conditionalFormatting>
  <conditionalFormatting sqref="N8">
    <cfRule type="expression" dxfId="112" priority="75">
      <formula>IF(CertVal_IsBlnkRow*CertVal_IsBlnkRowNext=1,TRUE,FALSE)</formula>
    </cfRule>
  </conditionalFormatting>
  <conditionalFormatting sqref="O8">
    <cfRule type="expression" dxfId="111" priority="74">
      <formula>IF(CertVal_IsBlnkRow*CertVal_IsBlnkRowNext=1,TRUE,FALSE)</formula>
    </cfRule>
  </conditionalFormatting>
  <conditionalFormatting sqref="P8">
    <cfRule type="expression" dxfId="110" priority="73">
      <formula>IF(CertVal_IsBlnkRow*CertVal_IsBlnkRowNext=1,TRUE,FALSE)</formula>
    </cfRule>
  </conditionalFormatting>
  <conditionalFormatting sqref="Q8">
    <cfRule type="expression" dxfId="109" priority="72">
      <formula>IF(CertVal_IsBlnkRow*CertVal_IsBlnkRowNext=1,TRUE,FALSE)</formula>
    </cfRule>
  </conditionalFormatting>
  <conditionalFormatting sqref="R8">
    <cfRule type="expression" dxfId="108" priority="71">
      <formula>IF(CertVal_IsBlnkRow*CertVal_IsBlnkRowNext=1,TRUE,FALSE)</formula>
    </cfRule>
  </conditionalFormatting>
  <conditionalFormatting sqref="S8">
    <cfRule type="expression" dxfId="107" priority="70">
      <formula>IF(CertVal_IsBlnkRow*CertVal_IsBlnkRowNext=1,TRUE,FALSE)</formula>
    </cfRule>
  </conditionalFormatting>
  <conditionalFormatting sqref="T8">
    <cfRule type="expression" dxfId="106" priority="69">
      <formula>IF(CertVal_IsBlnkRow*CertVal_IsBlnkRowNext=1,TRUE,FALSE)</formula>
    </cfRule>
  </conditionalFormatting>
  <conditionalFormatting sqref="U8">
    <cfRule type="expression" dxfId="105" priority="68">
      <formula>IF(CertVal_IsBlnkRow*CertVal_IsBlnkRowNext=1,TRUE,FALSE)</formula>
    </cfRule>
  </conditionalFormatting>
  <conditionalFormatting sqref="V8">
    <cfRule type="expression" dxfId="104" priority="67">
      <formula>IF(CertVal_IsBlnkRow*CertVal_IsBlnkRowNext=1,TRUE,FALSE)</formula>
    </cfRule>
  </conditionalFormatting>
  <conditionalFormatting sqref="W8">
    <cfRule type="expression" dxfId="103" priority="66">
      <formula>IF(CertVal_IsBlnkRow*CertVal_IsBlnkRowNext=1,TRUE,FALSE)</formula>
    </cfRule>
  </conditionalFormatting>
  <conditionalFormatting sqref="X8">
    <cfRule type="expression" dxfId="102" priority="65">
      <formula>IF(CertVal_IsBlnkRow*CertVal_IsBlnkRowNext=1,TRUE,FALSE)</formula>
    </cfRule>
  </conditionalFormatting>
  <conditionalFormatting sqref="Y8">
    <cfRule type="expression" dxfId="101" priority="64">
      <formula>IF(CertVal_IsBlnkRow*CertVal_IsBlnkRowNext=1,TRUE,FALSE)</formula>
    </cfRule>
  </conditionalFormatting>
  <conditionalFormatting sqref="Z8">
    <cfRule type="expression" dxfId="100" priority="63">
      <formula>IF(CertVal_IsBlnkRow*CertVal_IsBlnkRowNext=1,TRUE,FALSE)</formula>
    </cfRule>
  </conditionalFormatting>
  <conditionalFormatting sqref="AA8">
    <cfRule type="expression" dxfId="99" priority="62">
      <formula>IF(CertVal_IsBlnkRow*CertVal_IsBlnkRowNext=1,TRUE,FALSE)</formula>
    </cfRule>
  </conditionalFormatting>
  <conditionalFormatting sqref="AB8">
    <cfRule type="expression" dxfId="98" priority="61">
      <formula>IF(CertVal_IsBlnkRow*CertVal_IsBlnkRowNext=1,TRUE,FALSE)</formula>
    </cfRule>
  </conditionalFormatting>
  <conditionalFormatting sqref="AC8">
    <cfRule type="expression" dxfId="97" priority="60">
      <formula>IF(CertVal_IsBlnkRow*CertVal_IsBlnkRowNext=1,TRUE,FALSE)</formula>
    </cfRule>
  </conditionalFormatting>
  <conditionalFormatting sqref="AD8">
    <cfRule type="expression" dxfId="96" priority="59">
      <formula>IF(CertVal_IsBlnkRow*CertVal_IsBlnkRowNext=1,TRUE,FALSE)</formula>
    </cfRule>
  </conditionalFormatting>
  <conditionalFormatting sqref="AE8">
    <cfRule type="expression" dxfId="95" priority="58">
      <formula>IF(CertVal_IsBlnkRow*CertVal_IsBlnkRowNext=1,TRUE,FALSE)</formula>
    </cfRule>
  </conditionalFormatting>
  <conditionalFormatting sqref="AF8">
    <cfRule type="expression" dxfId="94" priority="57">
      <formula>IF(CertVal_IsBlnkRow*CertVal_IsBlnkRowNext=1,TRUE,FALSE)</formula>
    </cfRule>
  </conditionalFormatting>
  <conditionalFormatting sqref="AG8">
    <cfRule type="expression" dxfId="93" priority="56">
      <formula>IF(CertVal_IsBlnkRow*CertVal_IsBlnkRowNext=1,TRUE,FALSE)</formula>
    </cfRule>
  </conditionalFormatting>
  <conditionalFormatting sqref="AH8">
    <cfRule type="expression" dxfId="92" priority="55">
      <formula>IF(CertVal_IsBlnkRow*CertVal_IsBlnkRowNext=1,TRUE,FALSE)</formula>
    </cfRule>
  </conditionalFormatting>
  <conditionalFormatting sqref="AI8">
    <cfRule type="expression" dxfId="91" priority="54">
      <formula>IF(CertVal_IsBlnkRow*CertVal_IsBlnkRowNext=1,TRUE,FALSE)</formula>
    </cfRule>
  </conditionalFormatting>
  <conditionalFormatting sqref="AJ8">
    <cfRule type="expression" dxfId="90" priority="53">
      <formula>IF(CertVal_IsBlnkRow*CertVal_IsBlnkRowNext=1,TRUE,FALSE)</formula>
    </cfRule>
  </conditionalFormatting>
  <conditionalFormatting sqref="AK8">
    <cfRule type="expression" dxfId="89" priority="52">
      <formula>IF(CertVal_IsBlnkRow*CertVal_IsBlnkRowNext=1,TRUE,FALSE)</formula>
    </cfRule>
  </conditionalFormatting>
  <conditionalFormatting sqref="AL8">
    <cfRule type="expression" dxfId="88" priority="51">
      <formula>IF(CertVal_IsBlnkRow*CertVal_IsBlnkRowNext=1,TRUE,FALSE)</formula>
    </cfRule>
  </conditionalFormatting>
  <conditionalFormatting sqref="AM8">
    <cfRule type="expression" dxfId="87" priority="50">
      <formula>IF(CertVal_IsBlnkRow*CertVal_IsBlnkRowNext=1,TRUE,FALSE)</formula>
    </cfRule>
  </conditionalFormatting>
  <conditionalFormatting sqref="AN8">
    <cfRule type="expression" dxfId="86" priority="49">
      <formula>IF(CertVal_IsBlnkRow*CertVal_IsBlnkRowNext=1,TRUE,FALSE)</formula>
    </cfRule>
  </conditionalFormatting>
  <conditionalFormatting sqref="AO8">
    <cfRule type="expression" dxfId="85" priority="48">
      <formula>IF(CertVal_IsBlnkRow*CertVal_IsBlnkRowNext=1,TRUE,FALSE)</formula>
    </cfRule>
  </conditionalFormatting>
  <conditionalFormatting sqref="AP8">
    <cfRule type="expression" dxfId="84" priority="47">
      <formula>IF(CertVal_IsBlnkRow*CertVal_IsBlnkRowNext=1,TRUE,FALSE)</formula>
    </cfRule>
  </conditionalFormatting>
  <conditionalFormatting sqref="AQ8">
    <cfRule type="expression" dxfId="83" priority="46">
      <formula>IF(CertVal_IsBlnkRow*CertVal_IsBlnkRowNext=1,TRUE,FALSE)</formula>
    </cfRule>
  </conditionalFormatting>
  <conditionalFormatting sqref="AT10">
    <cfRule type="expression" dxfId="82" priority="1">
      <formula>IF(CertVal_IsBlnkRow*CertVal_IsBlnkRowNext=1,TRUE,FALSE)</formula>
    </cfRule>
  </conditionalFormatting>
  <conditionalFormatting sqref="F10">
    <cfRule type="expression" dxfId="81" priority="41">
      <formula>IF(CertVal_IsBlnkRow*CertVal_IsBlnkRowNext=1,TRUE,FALSE)</formula>
    </cfRule>
  </conditionalFormatting>
  <conditionalFormatting sqref="G10">
    <cfRule type="expression" dxfId="80" priority="40">
      <formula>IF(CertVal_IsBlnkRow*CertVal_IsBlnkRowNext=1,TRUE,FALSE)</formula>
    </cfRule>
  </conditionalFormatting>
  <conditionalFormatting sqref="H10">
    <cfRule type="expression" dxfId="79" priority="39">
      <formula>IF(CertVal_IsBlnkRow*CertVal_IsBlnkRowNext=1,TRUE,FALSE)</formula>
    </cfRule>
  </conditionalFormatting>
  <conditionalFormatting sqref="I10">
    <cfRule type="expression" dxfId="78" priority="38">
      <formula>IF(CertVal_IsBlnkRow*CertVal_IsBlnkRowNext=1,TRUE,FALSE)</formula>
    </cfRule>
  </conditionalFormatting>
  <conditionalFormatting sqref="J10">
    <cfRule type="expression" dxfId="77" priority="37">
      <formula>IF(CertVal_IsBlnkRow*CertVal_IsBlnkRowNext=1,TRUE,FALSE)</formula>
    </cfRule>
  </conditionalFormatting>
  <conditionalFormatting sqref="K10">
    <cfRule type="expression" dxfId="76" priority="36">
      <formula>IF(CertVal_IsBlnkRow*CertVal_IsBlnkRowNext=1,TRUE,FALSE)</formula>
    </cfRule>
  </conditionalFormatting>
  <conditionalFormatting sqref="L10">
    <cfRule type="expression" dxfId="75" priority="35">
      <formula>IF(CertVal_IsBlnkRow*CertVal_IsBlnkRowNext=1,TRUE,FALSE)</formula>
    </cfRule>
  </conditionalFormatting>
  <conditionalFormatting sqref="M10">
    <cfRule type="expression" dxfId="74" priority="34">
      <formula>IF(CertVal_IsBlnkRow*CertVal_IsBlnkRowNext=1,TRUE,FALSE)</formula>
    </cfRule>
  </conditionalFormatting>
  <conditionalFormatting sqref="N10">
    <cfRule type="expression" dxfId="73" priority="33">
      <formula>IF(CertVal_IsBlnkRow*CertVal_IsBlnkRowNext=1,TRUE,FALSE)</formula>
    </cfRule>
  </conditionalFormatting>
  <conditionalFormatting sqref="O10">
    <cfRule type="expression" dxfId="72" priority="32">
      <formula>IF(CertVal_IsBlnkRow*CertVal_IsBlnkRowNext=1,TRUE,FALSE)</formula>
    </cfRule>
  </conditionalFormatting>
  <conditionalFormatting sqref="P10">
    <cfRule type="expression" dxfId="71" priority="31">
      <formula>IF(CertVal_IsBlnkRow*CertVal_IsBlnkRowNext=1,TRUE,FALSE)</formula>
    </cfRule>
  </conditionalFormatting>
  <conditionalFormatting sqref="Q10">
    <cfRule type="expression" dxfId="70" priority="30">
      <formula>IF(CertVal_IsBlnkRow*CertVal_IsBlnkRowNext=1,TRUE,FALSE)</formula>
    </cfRule>
  </conditionalFormatting>
  <conditionalFormatting sqref="R10">
    <cfRule type="expression" dxfId="69" priority="29">
      <formula>IF(CertVal_IsBlnkRow*CertVal_IsBlnkRowNext=1,TRUE,FALSE)</formula>
    </cfRule>
  </conditionalFormatting>
  <conditionalFormatting sqref="S10">
    <cfRule type="expression" dxfId="68" priority="28">
      <formula>IF(CertVal_IsBlnkRow*CertVal_IsBlnkRowNext=1,TRUE,FALSE)</formula>
    </cfRule>
  </conditionalFormatting>
  <conditionalFormatting sqref="T10">
    <cfRule type="expression" dxfId="67" priority="27">
      <formula>IF(CertVal_IsBlnkRow*CertVal_IsBlnkRowNext=1,TRUE,FALSE)</formula>
    </cfRule>
  </conditionalFormatting>
  <conditionalFormatting sqref="U10">
    <cfRule type="expression" dxfId="66" priority="26">
      <formula>IF(CertVal_IsBlnkRow*CertVal_IsBlnkRowNext=1,TRUE,FALSE)</formula>
    </cfRule>
  </conditionalFormatting>
  <conditionalFormatting sqref="V10">
    <cfRule type="expression" dxfId="65" priority="25">
      <formula>IF(CertVal_IsBlnkRow*CertVal_IsBlnkRowNext=1,TRUE,FALSE)</formula>
    </cfRule>
  </conditionalFormatting>
  <conditionalFormatting sqref="W10">
    <cfRule type="expression" dxfId="64" priority="24">
      <formula>IF(CertVal_IsBlnkRow*CertVal_IsBlnkRowNext=1,TRUE,FALSE)</formula>
    </cfRule>
  </conditionalFormatting>
  <conditionalFormatting sqref="X10">
    <cfRule type="expression" dxfId="63" priority="23">
      <formula>IF(CertVal_IsBlnkRow*CertVal_IsBlnkRowNext=1,TRUE,FALSE)</formula>
    </cfRule>
  </conditionalFormatting>
  <conditionalFormatting sqref="Y10">
    <cfRule type="expression" dxfId="62" priority="22">
      <formula>IF(CertVal_IsBlnkRow*CertVal_IsBlnkRowNext=1,TRUE,FALSE)</formula>
    </cfRule>
  </conditionalFormatting>
  <conditionalFormatting sqref="Z10">
    <cfRule type="expression" dxfId="61" priority="21">
      <formula>IF(CertVal_IsBlnkRow*CertVal_IsBlnkRowNext=1,TRUE,FALSE)</formula>
    </cfRule>
  </conditionalFormatting>
  <conditionalFormatting sqref="AA10">
    <cfRule type="expression" dxfId="60" priority="20">
      <formula>IF(CertVal_IsBlnkRow*CertVal_IsBlnkRowNext=1,TRUE,FALSE)</formula>
    </cfRule>
  </conditionalFormatting>
  <conditionalFormatting sqref="AB10">
    <cfRule type="expression" dxfId="59" priority="19">
      <formula>IF(CertVal_IsBlnkRow*CertVal_IsBlnkRowNext=1,TRUE,FALSE)</formula>
    </cfRule>
  </conditionalFormatting>
  <conditionalFormatting sqref="AC10">
    <cfRule type="expression" dxfId="58" priority="18">
      <formula>IF(CertVal_IsBlnkRow*CertVal_IsBlnkRowNext=1,TRUE,FALSE)</formula>
    </cfRule>
  </conditionalFormatting>
  <conditionalFormatting sqref="AD10">
    <cfRule type="expression" dxfId="57" priority="17">
      <formula>IF(CertVal_IsBlnkRow*CertVal_IsBlnkRowNext=1,TRUE,FALSE)</formula>
    </cfRule>
  </conditionalFormatting>
  <conditionalFormatting sqref="AE10">
    <cfRule type="expression" dxfId="56" priority="16">
      <formula>IF(CertVal_IsBlnkRow*CertVal_IsBlnkRowNext=1,TRUE,FALSE)</formula>
    </cfRule>
  </conditionalFormatting>
  <conditionalFormatting sqref="AF10">
    <cfRule type="expression" dxfId="55" priority="15">
      <formula>IF(CertVal_IsBlnkRow*CertVal_IsBlnkRowNext=1,TRUE,FALSE)</formula>
    </cfRule>
  </conditionalFormatting>
  <conditionalFormatting sqref="AG10">
    <cfRule type="expression" dxfId="54" priority="14">
      <formula>IF(CertVal_IsBlnkRow*CertVal_IsBlnkRowNext=1,TRUE,FALSE)</formula>
    </cfRule>
  </conditionalFormatting>
  <conditionalFormatting sqref="AH10">
    <cfRule type="expression" dxfId="53" priority="13">
      <formula>IF(CertVal_IsBlnkRow*CertVal_IsBlnkRowNext=1,TRUE,FALSE)</formula>
    </cfRule>
  </conditionalFormatting>
  <conditionalFormatting sqref="AI10">
    <cfRule type="expression" dxfId="52" priority="12">
      <formula>IF(CertVal_IsBlnkRow*CertVal_IsBlnkRowNext=1,TRUE,FALSE)</formula>
    </cfRule>
  </conditionalFormatting>
  <conditionalFormatting sqref="AJ10">
    <cfRule type="expression" dxfId="51" priority="11">
      <formula>IF(CertVal_IsBlnkRow*CertVal_IsBlnkRowNext=1,TRUE,FALSE)</formula>
    </cfRule>
  </conditionalFormatting>
  <conditionalFormatting sqref="AK10">
    <cfRule type="expression" dxfId="50" priority="10">
      <formula>IF(CertVal_IsBlnkRow*CertVal_IsBlnkRowNext=1,TRUE,FALSE)</formula>
    </cfRule>
  </conditionalFormatting>
  <conditionalFormatting sqref="AL10">
    <cfRule type="expression" dxfId="49" priority="9">
      <formula>IF(CertVal_IsBlnkRow*CertVal_IsBlnkRowNext=1,TRUE,FALSE)</formula>
    </cfRule>
  </conditionalFormatting>
  <conditionalFormatting sqref="AM10">
    <cfRule type="expression" dxfId="48" priority="8">
      <formula>IF(CertVal_IsBlnkRow*CertVal_IsBlnkRowNext=1,TRUE,FALSE)</formula>
    </cfRule>
  </conditionalFormatting>
  <conditionalFormatting sqref="AN10">
    <cfRule type="expression" dxfId="47" priority="7">
      <formula>IF(CertVal_IsBlnkRow*CertVal_IsBlnkRowNext=1,TRUE,FALSE)</formula>
    </cfRule>
  </conditionalFormatting>
  <conditionalFormatting sqref="AO10">
    <cfRule type="expression" dxfId="46" priority="6">
      <formula>IF(CertVal_IsBlnkRow*CertVal_IsBlnkRowNext=1,TRUE,FALSE)</formula>
    </cfRule>
  </conditionalFormatting>
  <conditionalFormatting sqref="AP10">
    <cfRule type="expression" dxfId="45" priority="5">
      <formula>IF(CertVal_IsBlnkRow*CertVal_IsBlnkRowNext=1,TRUE,FALSE)</formula>
    </cfRule>
  </conditionalFormatting>
  <conditionalFormatting sqref="AQ10">
    <cfRule type="expression" dxfId="44" priority="4">
      <formula>IF(CertVal_IsBlnkRow*CertVal_IsBlnkRowNext=1,TRUE,FALSE)</formula>
    </cfRule>
  </conditionalFormatting>
  <conditionalFormatting sqref="AR10">
    <cfRule type="expression" dxfId="43" priority="3">
      <formula>IF(CertVal_IsBlnkRow*CertVal_IsBlnkRowNext=1,TRUE,FALSE)</formula>
    </cfRule>
  </conditionalFormatting>
  <conditionalFormatting sqref="AS10">
    <cfRule type="expression" dxfId="42" priority="2">
      <formula>IF(CertVal_IsBlnkRow*CertVal_IsBlnkRowNext=1,TRUE,FALSE)</formula>
    </cfRule>
  </conditionalFormatting>
  <conditionalFormatting sqref="D11:AT11">
    <cfRule type="expression" dxfId="41" priority="45">
      <formula>IF(CertVal_IsBlnkRow*CertVal_IsBlnkRowNext=1,TRUE,FALSE)</formula>
    </cfRule>
  </conditionalFormatting>
  <conditionalFormatting sqref="D10:AT10">
    <cfRule type="expression" dxfId="40" priority="44">
      <formula>IF(CertVal_IsBlnkRow*CertVal_IsBlnkRowNext=1,TRUE,FALSE)</formula>
    </cfRule>
  </conditionalFormatting>
  <conditionalFormatting sqref="D10">
    <cfRule type="expression" dxfId="39" priority="43">
      <formula>IF(CertVal_IsBlnkRow*CertVal_IsBlnkRowNext=1,TRUE,FALSE)</formula>
    </cfRule>
  </conditionalFormatting>
  <conditionalFormatting sqref="E10">
    <cfRule type="expression" dxfId="38" priority="42">
      <formula>IF(CertVal_IsBlnkRow*CertVal_IsBlnkRowNext=1,TRUE,FALSE)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71"/>
  <sheetViews>
    <sheetView topLeftCell="A25" zoomScale="55" zoomScaleNormal="55" workbookViewId="0">
      <selection activeCell="G79" sqref="G79"/>
    </sheetView>
  </sheetViews>
  <sheetFormatPr defaultRowHeight="15"/>
  <cols>
    <col min="1" max="1" width="12.7109375" style="11" bestFit="1" customWidth="1"/>
    <col min="2" max="16384" width="9.140625" style="11"/>
  </cols>
  <sheetData>
    <row r="1" spans="1:79" s="38" customFormat="1" ht="15.75" thickBot="1">
      <c r="A1" s="37" t="s">
        <v>145</v>
      </c>
      <c r="B1" s="38" t="s">
        <v>51</v>
      </c>
      <c r="C1" s="38" t="s">
        <v>52</v>
      </c>
      <c r="D1" s="38" t="s">
        <v>53</v>
      </c>
      <c r="E1" s="38" t="s">
        <v>54</v>
      </c>
      <c r="F1" s="38" t="s">
        <v>55</v>
      </c>
      <c r="G1" s="38" t="s">
        <v>56</v>
      </c>
      <c r="H1" s="38" t="s">
        <v>57</v>
      </c>
      <c r="I1" s="38" t="s">
        <v>58</v>
      </c>
      <c r="J1" s="38" t="s">
        <v>59</v>
      </c>
      <c r="K1" s="38" t="s">
        <v>60</v>
      </c>
      <c r="L1" s="38" t="s">
        <v>61</v>
      </c>
      <c r="M1" s="38" t="s">
        <v>62</v>
      </c>
      <c r="N1" s="38" t="s">
        <v>63</v>
      </c>
      <c r="O1" s="38" t="s">
        <v>64</v>
      </c>
      <c r="P1" s="38" t="s">
        <v>65</v>
      </c>
      <c r="Q1" s="38" t="s">
        <v>66</v>
      </c>
      <c r="R1" s="38" t="s">
        <v>67</v>
      </c>
      <c r="S1" s="38" t="s">
        <v>68</v>
      </c>
      <c r="T1" s="38" t="s">
        <v>69</v>
      </c>
      <c r="U1" s="38" t="s">
        <v>70</v>
      </c>
      <c r="V1" s="38" t="s">
        <v>71</v>
      </c>
      <c r="W1" s="38" t="s">
        <v>72</v>
      </c>
      <c r="X1" s="38" t="s">
        <v>73</v>
      </c>
      <c r="Y1" s="38" t="s">
        <v>74</v>
      </c>
      <c r="Z1" s="38" t="s">
        <v>75</v>
      </c>
      <c r="AA1" s="38" t="s">
        <v>76</v>
      </c>
      <c r="AB1" s="38" t="s">
        <v>77</v>
      </c>
      <c r="AC1" s="38" t="s">
        <v>78</v>
      </c>
      <c r="AD1" s="38" t="s">
        <v>79</v>
      </c>
      <c r="AE1" s="38" t="s">
        <v>80</v>
      </c>
      <c r="AF1" s="38" t="s">
        <v>81</v>
      </c>
      <c r="AG1" s="38" t="s">
        <v>82</v>
      </c>
      <c r="AH1" s="38" t="s">
        <v>83</v>
      </c>
      <c r="AI1" s="38" t="s">
        <v>84</v>
      </c>
      <c r="AJ1" s="38" t="s">
        <v>85</v>
      </c>
      <c r="AK1" s="38" t="s">
        <v>86</v>
      </c>
      <c r="AL1" s="38" t="s">
        <v>87</v>
      </c>
      <c r="AM1" s="38" t="s">
        <v>88</v>
      </c>
      <c r="AN1" s="38" t="s">
        <v>89</v>
      </c>
      <c r="AO1" s="38" t="s">
        <v>90</v>
      </c>
      <c r="AP1" s="38" t="s">
        <v>91</v>
      </c>
      <c r="AQ1" s="38" t="s">
        <v>92</v>
      </c>
      <c r="AR1" s="38" t="s">
        <v>93</v>
      </c>
      <c r="AS1" s="38" t="s">
        <v>94</v>
      </c>
      <c r="AT1" s="38" t="s">
        <v>95</v>
      </c>
      <c r="AU1" s="38" t="s">
        <v>96</v>
      </c>
      <c r="AV1" s="38" t="s">
        <v>97</v>
      </c>
      <c r="AW1" s="38" t="s">
        <v>98</v>
      </c>
      <c r="AX1" s="38" t="s">
        <v>99</v>
      </c>
      <c r="AY1" s="38" t="s">
        <v>100</v>
      </c>
      <c r="AZ1" s="38" t="s">
        <v>101</v>
      </c>
      <c r="BA1" s="38" t="s">
        <v>102</v>
      </c>
      <c r="BB1" s="38" t="s">
        <v>103</v>
      </c>
      <c r="BC1" s="38" t="s">
        <v>104</v>
      </c>
      <c r="BD1" s="38" t="s">
        <v>105</v>
      </c>
      <c r="BE1" s="38" t="s">
        <v>106</v>
      </c>
      <c r="BF1" s="38" t="s">
        <v>107</v>
      </c>
      <c r="BG1" s="38" t="s">
        <v>108</v>
      </c>
      <c r="BH1" s="38" t="s">
        <v>109</v>
      </c>
      <c r="BI1" s="38" t="s">
        <v>110</v>
      </c>
      <c r="BJ1" s="38" t="s">
        <v>111</v>
      </c>
      <c r="BK1" s="38" t="s">
        <v>112</v>
      </c>
      <c r="BL1" s="38" t="s">
        <v>113</v>
      </c>
      <c r="BM1" s="38" t="s">
        <v>114</v>
      </c>
      <c r="BN1" s="38" t="s">
        <v>115</v>
      </c>
      <c r="BO1" s="38" t="s">
        <v>116</v>
      </c>
      <c r="BP1" s="38" t="s">
        <v>117</v>
      </c>
      <c r="BQ1" s="38" t="s">
        <v>118</v>
      </c>
      <c r="BR1" s="38" t="s">
        <v>119</v>
      </c>
      <c r="BS1" s="38" t="s">
        <v>120</v>
      </c>
      <c r="BT1" s="38" t="s">
        <v>121</v>
      </c>
      <c r="BU1" s="38" t="s">
        <v>122</v>
      </c>
      <c r="BV1" s="38" t="s">
        <v>123</v>
      </c>
      <c r="BW1" s="38" t="s">
        <v>124</v>
      </c>
      <c r="BX1" s="38" t="s">
        <v>125</v>
      </c>
      <c r="BY1" s="38" t="s">
        <v>126</v>
      </c>
      <c r="BZ1" s="38" t="s">
        <v>127</v>
      </c>
      <c r="CA1" s="38" t="s">
        <v>128</v>
      </c>
    </row>
    <row r="2" spans="1:79" s="16" customFormat="1">
      <c r="A2" s="39" t="s">
        <v>50</v>
      </c>
      <c r="B2" s="16" t="s">
        <v>46</v>
      </c>
      <c r="C2" s="16">
        <v>310</v>
      </c>
      <c r="D2" s="16" t="s">
        <v>46</v>
      </c>
      <c r="E2" s="16">
        <v>168</v>
      </c>
      <c r="F2" s="16" t="s">
        <v>46</v>
      </c>
      <c r="G2" s="16">
        <v>91</v>
      </c>
      <c r="H2" s="16" t="s">
        <v>46</v>
      </c>
      <c r="I2" s="16">
        <v>71</v>
      </c>
      <c r="J2" s="16">
        <v>2812</v>
      </c>
      <c r="K2" s="16">
        <v>30</v>
      </c>
      <c r="L2" s="16">
        <v>93</v>
      </c>
      <c r="M2" s="16">
        <v>5</v>
      </c>
      <c r="N2" s="16">
        <v>9471</v>
      </c>
      <c r="O2" s="16">
        <v>2418</v>
      </c>
      <c r="P2" s="16">
        <v>13133</v>
      </c>
      <c r="Q2" s="16">
        <v>327</v>
      </c>
      <c r="R2" s="16">
        <v>1247</v>
      </c>
      <c r="S2" s="16">
        <v>131</v>
      </c>
      <c r="T2" s="16">
        <v>25263</v>
      </c>
      <c r="U2" s="16">
        <v>332</v>
      </c>
      <c r="V2" s="16">
        <v>16801</v>
      </c>
      <c r="W2" s="16">
        <v>217</v>
      </c>
      <c r="X2" s="16">
        <v>2562</v>
      </c>
      <c r="Y2" s="16">
        <v>43</v>
      </c>
      <c r="Z2" s="16">
        <v>204</v>
      </c>
      <c r="AA2" s="16">
        <v>5</v>
      </c>
      <c r="AB2" s="16">
        <v>85</v>
      </c>
      <c r="AC2" s="16">
        <v>5</v>
      </c>
      <c r="AD2" s="16">
        <v>508</v>
      </c>
      <c r="AE2" s="16">
        <v>10</v>
      </c>
      <c r="AF2" s="16">
        <v>39632</v>
      </c>
      <c r="AG2" s="16">
        <v>258</v>
      </c>
      <c r="AH2" s="16" t="s">
        <v>46</v>
      </c>
      <c r="AI2" s="16">
        <v>117</v>
      </c>
      <c r="AJ2" s="16" t="s">
        <v>46</v>
      </c>
      <c r="AK2" s="16">
        <v>20</v>
      </c>
      <c r="AL2" s="16">
        <v>1844</v>
      </c>
      <c r="AM2" s="16">
        <v>27</v>
      </c>
      <c r="AN2" s="16">
        <v>36628</v>
      </c>
      <c r="AO2" s="16">
        <v>220</v>
      </c>
      <c r="AP2" s="16">
        <v>97</v>
      </c>
      <c r="AQ2" s="16">
        <v>17</v>
      </c>
      <c r="AR2" s="16" t="s">
        <v>46</v>
      </c>
      <c r="AS2" s="16">
        <v>6</v>
      </c>
      <c r="AT2" s="16">
        <v>122</v>
      </c>
      <c r="AU2" s="16">
        <v>2</v>
      </c>
      <c r="AV2" s="16">
        <v>146</v>
      </c>
      <c r="AW2" s="16">
        <v>3</v>
      </c>
      <c r="AX2" s="16">
        <v>202</v>
      </c>
      <c r="AY2" s="16">
        <v>4</v>
      </c>
      <c r="AZ2" s="16">
        <v>8.3000000000000007</v>
      </c>
      <c r="BA2" s="16">
        <v>1.3</v>
      </c>
      <c r="BB2" s="16">
        <v>8.8000000000000007</v>
      </c>
      <c r="BC2" s="16">
        <v>1.4</v>
      </c>
      <c r="BD2" s="16">
        <v>39.4</v>
      </c>
      <c r="BE2" s="16">
        <v>1.7</v>
      </c>
      <c r="BF2" s="16">
        <v>157</v>
      </c>
      <c r="BG2" s="16">
        <v>3</v>
      </c>
      <c r="BH2" s="16">
        <v>41</v>
      </c>
      <c r="BI2" s="16">
        <v>3</v>
      </c>
      <c r="BJ2" s="16">
        <v>90</v>
      </c>
      <c r="BK2" s="16">
        <v>4</v>
      </c>
      <c r="BL2" s="16">
        <v>115</v>
      </c>
      <c r="BM2" s="16">
        <v>10</v>
      </c>
      <c r="BN2" s="16" t="s">
        <v>46</v>
      </c>
      <c r="BO2" s="16">
        <v>155</v>
      </c>
      <c r="BP2" s="16" t="s">
        <v>46</v>
      </c>
      <c r="BQ2" s="16">
        <v>20</v>
      </c>
      <c r="BR2" s="16" t="s">
        <v>46</v>
      </c>
      <c r="BS2" s="16">
        <v>24</v>
      </c>
      <c r="BT2" s="16">
        <v>7862</v>
      </c>
      <c r="BU2" s="16">
        <v>51</v>
      </c>
      <c r="BV2" s="16" t="s">
        <v>46</v>
      </c>
      <c r="BW2" s="16">
        <v>29</v>
      </c>
      <c r="BX2" s="16">
        <v>19</v>
      </c>
      <c r="BY2" s="16">
        <v>2</v>
      </c>
      <c r="BZ2" s="16">
        <v>20</v>
      </c>
      <c r="CA2" s="16">
        <v>3</v>
      </c>
    </row>
    <row r="3" spans="1:79" s="17" customFormat="1">
      <c r="A3" s="40" t="s">
        <v>50</v>
      </c>
      <c r="B3" s="17" t="s">
        <v>46</v>
      </c>
      <c r="C3" s="17">
        <v>312</v>
      </c>
      <c r="D3" s="17" t="s">
        <v>46</v>
      </c>
      <c r="E3" s="17">
        <v>170</v>
      </c>
      <c r="F3" s="17" t="s">
        <v>46</v>
      </c>
      <c r="G3" s="17">
        <v>93</v>
      </c>
      <c r="H3" s="17" t="s">
        <v>46</v>
      </c>
      <c r="I3" s="17">
        <v>72</v>
      </c>
      <c r="J3" s="17">
        <v>2835</v>
      </c>
      <c r="K3" s="17">
        <v>30</v>
      </c>
      <c r="L3" s="17">
        <v>89</v>
      </c>
      <c r="M3" s="17">
        <v>5</v>
      </c>
      <c r="N3" s="17">
        <v>10901</v>
      </c>
      <c r="O3" s="17">
        <v>2456</v>
      </c>
      <c r="P3" s="17">
        <v>12416</v>
      </c>
      <c r="Q3" s="17">
        <v>320</v>
      </c>
      <c r="R3" s="17">
        <v>1338</v>
      </c>
      <c r="S3" s="17">
        <v>133</v>
      </c>
      <c r="T3" s="17">
        <v>25351</v>
      </c>
      <c r="U3" s="17">
        <v>335</v>
      </c>
      <c r="V3" s="17">
        <v>16953</v>
      </c>
      <c r="W3" s="17">
        <v>220</v>
      </c>
      <c r="X3" s="17">
        <v>2546</v>
      </c>
      <c r="Y3" s="17">
        <v>44</v>
      </c>
      <c r="Z3" s="17">
        <v>201</v>
      </c>
      <c r="AA3" s="17">
        <v>5</v>
      </c>
      <c r="AB3" s="17">
        <v>87</v>
      </c>
      <c r="AC3" s="17">
        <v>5</v>
      </c>
      <c r="AD3" s="17">
        <v>503</v>
      </c>
      <c r="AE3" s="17">
        <v>10</v>
      </c>
      <c r="AF3" s="17">
        <v>39313</v>
      </c>
      <c r="AG3" s="17">
        <v>254</v>
      </c>
      <c r="AH3" s="17" t="s">
        <v>46</v>
      </c>
      <c r="AI3" s="17">
        <v>116</v>
      </c>
      <c r="AJ3" s="17" t="s">
        <v>46</v>
      </c>
      <c r="AK3" s="17">
        <v>21</v>
      </c>
      <c r="AL3" s="17">
        <v>1894</v>
      </c>
      <c r="AM3" s="17">
        <v>26</v>
      </c>
      <c r="AN3" s="17">
        <v>36516</v>
      </c>
      <c r="AO3" s="17">
        <v>217</v>
      </c>
      <c r="AP3" s="17">
        <v>60</v>
      </c>
      <c r="AQ3" s="17">
        <v>16</v>
      </c>
      <c r="AR3" s="17" t="s">
        <v>46</v>
      </c>
      <c r="AS3" s="17">
        <v>6</v>
      </c>
      <c r="AT3" s="17">
        <v>119.2</v>
      </c>
      <c r="AU3" s="17">
        <v>2</v>
      </c>
      <c r="AV3" s="17">
        <v>154</v>
      </c>
      <c r="AW3" s="17">
        <v>3</v>
      </c>
      <c r="AX3" s="17">
        <v>211</v>
      </c>
      <c r="AY3" s="17">
        <v>4</v>
      </c>
      <c r="AZ3" s="17">
        <v>11.4</v>
      </c>
      <c r="BA3" s="17">
        <v>1.3</v>
      </c>
      <c r="BB3" s="17">
        <v>5.9</v>
      </c>
      <c r="BC3" s="17">
        <v>1.4</v>
      </c>
      <c r="BD3" s="17">
        <v>38.6</v>
      </c>
      <c r="BE3" s="17">
        <v>1.7</v>
      </c>
      <c r="BF3" s="17">
        <v>158</v>
      </c>
      <c r="BG3" s="17">
        <v>3</v>
      </c>
      <c r="BH3" s="17">
        <v>36</v>
      </c>
      <c r="BI3" s="17">
        <v>3</v>
      </c>
      <c r="BJ3" s="17">
        <v>91</v>
      </c>
      <c r="BK3" s="17">
        <v>4</v>
      </c>
      <c r="BL3" s="17">
        <v>89</v>
      </c>
      <c r="BM3" s="17">
        <v>10</v>
      </c>
      <c r="BN3" s="17" t="s">
        <v>46</v>
      </c>
      <c r="BO3" s="17">
        <v>152</v>
      </c>
      <c r="BP3" s="17" t="s">
        <v>46</v>
      </c>
      <c r="BQ3" s="17">
        <v>20</v>
      </c>
      <c r="BR3" s="17" t="s">
        <v>46</v>
      </c>
      <c r="BS3" s="17">
        <v>23</v>
      </c>
      <c r="BT3" s="17">
        <v>7834</v>
      </c>
      <c r="BU3" s="17">
        <v>50</v>
      </c>
      <c r="BV3" s="17" t="s">
        <v>46</v>
      </c>
      <c r="BW3" s="17">
        <v>29</v>
      </c>
      <c r="BX3" s="17">
        <v>17</v>
      </c>
      <c r="BY3" s="17">
        <v>2</v>
      </c>
      <c r="BZ3" s="17">
        <v>23</v>
      </c>
      <c r="CA3" s="17">
        <v>3</v>
      </c>
    </row>
    <row r="4" spans="1:79" s="17" customFormat="1">
      <c r="A4" s="40" t="s">
        <v>50</v>
      </c>
      <c r="B4" s="17" t="s">
        <v>46</v>
      </c>
      <c r="C4" s="17">
        <v>314</v>
      </c>
      <c r="D4" s="17" t="s">
        <v>46</v>
      </c>
      <c r="E4" s="17">
        <v>171</v>
      </c>
      <c r="F4" s="17" t="s">
        <v>46</v>
      </c>
      <c r="G4" s="17">
        <v>93</v>
      </c>
      <c r="H4" s="17" t="s">
        <v>46</v>
      </c>
      <c r="I4" s="17">
        <v>73</v>
      </c>
      <c r="J4" s="17">
        <v>2735</v>
      </c>
      <c r="K4" s="17">
        <v>30</v>
      </c>
      <c r="L4" s="17">
        <v>93</v>
      </c>
      <c r="M4" s="17">
        <v>5</v>
      </c>
      <c r="N4" s="17">
        <v>8002</v>
      </c>
      <c r="O4" s="17">
        <v>2371</v>
      </c>
      <c r="P4" s="17">
        <v>12072</v>
      </c>
      <c r="Q4" s="17">
        <v>316</v>
      </c>
      <c r="R4" s="17">
        <v>1036</v>
      </c>
      <c r="S4" s="17">
        <v>127</v>
      </c>
      <c r="T4" s="17">
        <v>24336</v>
      </c>
      <c r="U4" s="17">
        <v>326</v>
      </c>
      <c r="V4" s="17">
        <v>16138</v>
      </c>
      <c r="W4" s="17">
        <v>212</v>
      </c>
      <c r="X4" s="17">
        <v>2454</v>
      </c>
      <c r="Y4" s="17">
        <v>43</v>
      </c>
      <c r="Z4" s="17">
        <v>196</v>
      </c>
      <c r="AA4" s="17">
        <v>5</v>
      </c>
      <c r="AB4" s="17">
        <v>84</v>
      </c>
      <c r="AC4" s="17">
        <v>5</v>
      </c>
      <c r="AD4" s="17">
        <v>469</v>
      </c>
      <c r="AE4" s="17">
        <v>10</v>
      </c>
      <c r="AF4" s="17">
        <v>38683</v>
      </c>
      <c r="AG4" s="17">
        <v>258</v>
      </c>
      <c r="AH4" s="17" t="s">
        <v>46</v>
      </c>
      <c r="AI4" s="17">
        <v>118</v>
      </c>
      <c r="AJ4" s="17" t="s">
        <v>46</v>
      </c>
      <c r="AK4" s="17">
        <v>21</v>
      </c>
      <c r="AL4" s="17">
        <v>1894</v>
      </c>
      <c r="AM4" s="17">
        <v>27</v>
      </c>
      <c r="AN4" s="17">
        <v>35874</v>
      </c>
      <c r="AO4" s="17">
        <v>219</v>
      </c>
      <c r="AP4" s="17">
        <v>74</v>
      </c>
      <c r="AQ4" s="17">
        <v>17</v>
      </c>
      <c r="AR4" s="17" t="s">
        <v>46</v>
      </c>
      <c r="AS4" s="17">
        <v>6</v>
      </c>
      <c r="AT4" s="17">
        <v>116</v>
      </c>
      <c r="AU4" s="17">
        <v>2</v>
      </c>
      <c r="AV4" s="17">
        <v>146</v>
      </c>
      <c r="AW4" s="17">
        <v>3</v>
      </c>
      <c r="AX4" s="17">
        <v>204</v>
      </c>
      <c r="AY4" s="17">
        <v>4</v>
      </c>
      <c r="AZ4" s="17">
        <v>9.8000000000000007</v>
      </c>
      <c r="BA4" s="17">
        <v>1.4</v>
      </c>
      <c r="BB4" s="17">
        <v>9.1</v>
      </c>
      <c r="BC4" s="17">
        <v>1.4</v>
      </c>
      <c r="BD4" s="17">
        <v>40.799999999999997</v>
      </c>
      <c r="BE4" s="17">
        <v>1.7</v>
      </c>
      <c r="BF4" s="17">
        <v>152</v>
      </c>
      <c r="BG4" s="17">
        <v>3</v>
      </c>
      <c r="BH4" s="17">
        <v>36</v>
      </c>
      <c r="BI4" s="17">
        <v>3</v>
      </c>
      <c r="BJ4" s="17">
        <v>89</v>
      </c>
      <c r="BK4" s="17">
        <v>4</v>
      </c>
      <c r="BL4" s="17">
        <v>63</v>
      </c>
      <c r="BM4" s="17">
        <v>10</v>
      </c>
      <c r="BN4" s="17">
        <v>160</v>
      </c>
      <c r="BO4" s="17">
        <v>52</v>
      </c>
      <c r="BP4" s="17" t="s">
        <v>46</v>
      </c>
      <c r="BQ4" s="17">
        <v>20</v>
      </c>
      <c r="BR4" s="17" t="s">
        <v>46</v>
      </c>
      <c r="BS4" s="17">
        <v>24</v>
      </c>
      <c r="BT4" s="17">
        <v>7663</v>
      </c>
      <c r="BU4" s="17">
        <v>51</v>
      </c>
      <c r="BV4" s="17" t="s">
        <v>46</v>
      </c>
      <c r="BW4" s="17">
        <v>30</v>
      </c>
      <c r="BX4" s="17">
        <v>17</v>
      </c>
      <c r="BY4" s="17">
        <v>2</v>
      </c>
      <c r="BZ4" s="17">
        <v>21</v>
      </c>
      <c r="CA4" s="17">
        <v>3</v>
      </c>
    </row>
    <row r="5" spans="1:79" s="17" customFormat="1">
      <c r="A5" s="40" t="s">
        <v>50</v>
      </c>
      <c r="B5" s="17" t="s">
        <v>46</v>
      </c>
      <c r="C5" s="17">
        <v>317</v>
      </c>
      <c r="D5" s="17" t="s">
        <v>46</v>
      </c>
      <c r="E5" s="17">
        <v>171</v>
      </c>
      <c r="F5" s="17" t="s">
        <v>46</v>
      </c>
      <c r="G5" s="17">
        <v>93</v>
      </c>
      <c r="H5" s="17" t="s">
        <v>46</v>
      </c>
      <c r="I5" s="17">
        <v>73</v>
      </c>
      <c r="J5" s="17">
        <v>2757</v>
      </c>
      <c r="K5" s="17">
        <v>30</v>
      </c>
      <c r="L5" s="17">
        <v>99</v>
      </c>
      <c r="M5" s="17">
        <v>5</v>
      </c>
      <c r="N5" s="17">
        <v>8549</v>
      </c>
      <c r="O5" s="17">
        <v>2394</v>
      </c>
      <c r="P5" s="17">
        <v>12016</v>
      </c>
      <c r="Q5" s="17">
        <v>316</v>
      </c>
      <c r="R5" s="17">
        <v>1397</v>
      </c>
      <c r="S5" s="17">
        <v>134</v>
      </c>
      <c r="T5" s="17">
        <v>25094</v>
      </c>
      <c r="U5" s="17">
        <v>334</v>
      </c>
      <c r="V5" s="17">
        <v>16249</v>
      </c>
      <c r="W5" s="17">
        <v>214</v>
      </c>
      <c r="X5" s="17">
        <v>2463</v>
      </c>
      <c r="Y5" s="17">
        <v>43</v>
      </c>
      <c r="Z5" s="17">
        <v>207</v>
      </c>
      <c r="AA5" s="17">
        <v>5</v>
      </c>
      <c r="AB5" s="17">
        <v>77</v>
      </c>
      <c r="AC5" s="17">
        <v>5</v>
      </c>
      <c r="AD5" s="17">
        <v>504</v>
      </c>
      <c r="AE5" s="17">
        <v>11</v>
      </c>
      <c r="AF5" s="17">
        <v>38921</v>
      </c>
      <c r="AG5" s="17">
        <v>258</v>
      </c>
      <c r="AH5" s="17" t="s">
        <v>46</v>
      </c>
      <c r="AI5" s="17">
        <v>118</v>
      </c>
      <c r="AJ5" s="17" t="s">
        <v>46</v>
      </c>
      <c r="AK5" s="17">
        <v>22</v>
      </c>
      <c r="AL5" s="17">
        <v>2009</v>
      </c>
      <c r="AM5" s="17">
        <v>27</v>
      </c>
      <c r="AN5" s="17">
        <v>36209</v>
      </c>
      <c r="AO5" s="17">
        <v>220</v>
      </c>
      <c r="AP5" s="17">
        <v>131</v>
      </c>
      <c r="AQ5" s="17">
        <v>17</v>
      </c>
      <c r="AR5" s="17" t="s">
        <v>46</v>
      </c>
      <c r="AS5" s="17">
        <v>6</v>
      </c>
      <c r="AT5" s="17">
        <v>118</v>
      </c>
      <c r="AU5" s="17">
        <v>2</v>
      </c>
      <c r="AV5" s="17">
        <v>144</v>
      </c>
      <c r="AW5" s="17">
        <v>3</v>
      </c>
      <c r="AX5" s="17">
        <v>204</v>
      </c>
      <c r="AY5" s="17">
        <v>4</v>
      </c>
      <c r="AZ5" s="17">
        <v>11.3</v>
      </c>
      <c r="BA5" s="17">
        <v>1.4</v>
      </c>
      <c r="BB5" s="17">
        <v>5.6</v>
      </c>
      <c r="BC5" s="17">
        <v>1.4</v>
      </c>
      <c r="BD5" s="17">
        <v>38.5</v>
      </c>
      <c r="BE5" s="17">
        <v>1.7</v>
      </c>
      <c r="BF5" s="17">
        <v>153</v>
      </c>
      <c r="BG5" s="17">
        <v>3</v>
      </c>
      <c r="BH5" s="17">
        <v>39</v>
      </c>
      <c r="BI5" s="17">
        <v>3</v>
      </c>
      <c r="BJ5" s="17">
        <v>92</v>
      </c>
      <c r="BK5" s="17">
        <v>4</v>
      </c>
      <c r="BL5" s="17" t="s">
        <v>46</v>
      </c>
      <c r="BM5" s="17">
        <v>29</v>
      </c>
      <c r="BN5" s="17" t="s">
        <v>46</v>
      </c>
      <c r="BO5" s="17">
        <v>155</v>
      </c>
      <c r="BP5" s="17" t="s">
        <v>46</v>
      </c>
      <c r="BQ5" s="17">
        <v>20</v>
      </c>
      <c r="BR5" s="17" t="s">
        <v>46</v>
      </c>
      <c r="BS5" s="17">
        <v>24</v>
      </c>
      <c r="BT5" s="17">
        <v>7670</v>
      </c>
      <c r="BU5" s="17">
        <v>51</v>
      </c>
      <c r="BV5" s="17" t="s">
        <v>46</v>
      </c>
      <c r="BW5" s="17">
        <v>30</v>
      </c>
      <c r="BX5" s="17">
        <v>18</v>
      </c>
      <c r="BY5" s="17">
        <v>2</v>
      </c>
      <c r="BZ5" s="17">
        <v>22</v>
      </c>
      <c r="CA5" s="17">
        <v>3</v>
      </c>
    </row>
    <row r="6" spans="1:79" s="17" customFormat="1">
      <c r="A6" s="40" t="s">
        <v>50</v>
      </c>
      <c r="B6" s="17" t="s">
        <v>46</v>
      </c>
      <c r="C6" s="17">
        <v>314</v>
      </c>
      <c r="D6" s="17" t="s">
        <v>46</v>
      </c>
      <c r="E6" s="17">
        <v>169</v>
      </c>
      <c r="F6" s="17">
        <v>121</v>
      </c>
      <c r="G6" s="17">
        <v>31</v>
      </c>
      <c r="H6" s="17" t="s">
        <v>46</v>
      </c>
      <c r="I6" s="17">
        <v>72</v>
      </c>
      <c r="J6" s="17">
        <v>2823</v>
      </c>
      <c r="K6" s="17">
        <v>30</v>
      </c>
      <c r="L6" s="17">
        <v>97</v>
      </c>
      <c r="M6" s="17">
        <v>5</v>
      </c>
      <c r="N6" s="17">
        <v>9150</v>
      </c>
      <c r="O6" s="17">
        <v>2375</v>
      </c>
      <c r="P6" s="17">
        <v>12058</v>
      </c>
      <c r="Q6" s="17">
        <v>312</v>
      </c>
      <c r="R6" s="17">
        <v>1057</v>
      </c>
      <c r="S6" s="17">
        <v>125</v>
      </c>
      <c r="T6" s="17">
        <v>24539</v>
      </c>
      <c r="U6" s="17">
        <v>324</v>
      </c>
      <c r="V6" s="17">
        <v>16354</v>
      </c>
      <c r="W6" s="17">
        <v>212</v>
      </c>
      <c r="X6" s="17">
        <v>2492</v>
      </c>
      <c r="Y6" s="17">
        <v>43</v>
      </c>
      <c r="Z6" s="17">
        <v>197</v>
      </c>
      <c r="AA6" s="17">
        <v>5</v>
      </c>
      <c r="AB6" s="17">
        <v>80</v>
      </c>
      <c r="AC6" s="17">
        <v>5</v>
      </c>
      <c r="AD6" s="17">
        <v>487</v>
      </c>
      <c r="AE6" s="17">
        <v>10</v>
      </c>
      <c r="AF6" s="17">
        <v>39454</v>
      </c>
      <c r="AG6" s="17">
        <v>257</v>
      </c>
      <c r="AH6" s="17" t="s">
        <v>46</v>
      </c>
      <c r="AI6" s="17">
        <v>116</v>
      </c>
      <c r="AJ6" s="17" t="s">
        <v>46</v>
      </c>
      <c r="AK6" s="17">
        <v>21</v>
      </c>
      <c r="AL6" s="17">
        <v>2023</v>
      </c>
      <c r="AM6" s="17">
        <v>26</v>
      </c>
      <c r="AN6" s="17">
        <v>36550</v>
      </c>
      <c r="AO6" s="17">
        <v>219</v>
      </c>
      <c r="AP6" s="17">
        <v>70</v>
      </c>
      <c r="AQ6" s="17">
        <v>17</v>
      </c>
      <c r="AR6" s="17" t="s">
        <v>46</v>
      </c>
      <c r="AS6" s="17">
        <v>6</v>
      </c>
      <c r="AT6" s="17">
        <v>121</v>
      </c>
      <c r="AU6" s="17">
        <v>2</v>
      </c>
      <c r="AV6" s="17">
        <v>148</v>
      </c>
      <c r="AW6" s="17">
        <v>3</v>
      </c>
      <c r="AX6" s="17">
        <v>212</v>
      </c>
      <c r="AY6" s="17">
        <v>4</v>
      </c>
      <c r="AZ6" s="17">
        <v>10.5</v>
      </c>
      <c r="BA6" s="17">
        <v>1.3</v>
      </c>
      <c r="BB6" s="17">
        <v>6.7</v>
      </c>
      <c r="BC6" s="17">
        <v>1.4</v>
      </c>
      <c r="BD6" s="17">
        <v>38.9</v>
      </c>
      <c r="BE6" s="17">
        <v>1.7</v>
      </c>
      <c r="BF6" s="17">
        <v>154</v>
      </c>
      <c r="BG6" s="17">
        <v>3</v>
      </c>
      <c r="BH6" s="17">
        <v>43</v>
      </c>
      <c r="BI6" s="17">
        <v>3</v>
      </c>
      <c r="BJ6" s="17">
        <v>95</v>
      </c>
      <c r="BK6" s="17">
        <v>4</v>
      </c>
      <c r="BL6" s="17" t="s">
        <v>46</v>
      </c>
      <c r="BM6" s="17">
        <v>29</v>
      </c>
      <c r="BN6" s="17">
        <v>289</v>
      </c>
      <c r="BO6" s="17">
        <v>51</v>
      </c>
      <c r="BP6" s="17" t="s">
        <v>46</v>
      </c>
      <c r="BQ6" s="17">
        <v>20</v>
      </c>
      <c r="BR6" s="17" t="s">
        <v>46</v>
      </c>
      <c r="BS6" s="17">
        <v>24</v>
      </c>
      <c r="BT6" s="17">
        <v>7805</v>
      </c>
      <c r="BU6" s="17">
        <v>50</v>
      </c>
      <c r="BV6" s="17" t="s">
        <v>46</v>
      </c>
      <c r="BW6" s="17">
        <v>29</v>
      </c>
      <c r="BX6" s="17">
        <v>14.9</v>
      </c>
      <c r="BY6" s="17">
        <v>2</v>
      </c>
      <c r="BZ6" s="17">
        <v>16</v>
      </c>
      <c r="CA6" s="17">
        <v>3</v>
      </c>
    </row>
    <row r="7" spans="1:79" s="17" customFormat="1">
      <c r="A7" s="40" t="s">
        <v>50</v>
      </c>
      <c r="B7" s="17" t="s">
        <v>46</v>
      </c>
      <c r="C7" s="17">
        <v>309</v>
      </c>
      <c r="D7" s="17" t="s">
        <v>46</v>
      </c>
      <c r="E7" s="17">
        <v>168</v>
      </c>
      <c r="F7" s="17" t="s">
        <v>46</v>
      </c>
      <c r="G7" s="17">
        <v>92</v>
      </c>
      <c r="H7" s="17" t="s">
        <v>46</v>
      </c>
      <c r="I7" s="17">
        <v>71</v>
      </c>
      <c r="J7" s="17">
        <v>2757</v>
      </c>
      <c r="K7" s="17">
        <v>29</v>
      </c>
      <c r="L7" s="17">
        <v>85</v>
      </c>
      <c r="M7" s="17">
        <v>5</v>
      </c>
      <c r="N7" s="17">
        <v>13732</v>
      </c>
      <c r="O7" s="17">
        <v>2512</v>
      </c>
      <c r="P7" s="17">
        <v>12689</v>
      </c>
      <c r="Q7" s="17">
        <v>323</v>
      </c>
      <c r="R7" s="17">
        <v>1217</v>
      </c>
      <c r="S7" s="17">
        <v>131</v>
      </c>
      <c r="T7" s="17">
        <v>25065</v>
      </c>
      <c r="U7" s="17">
        <v>332</v>
      </c>
      <c r="V7" s="17">
        <v>16951</v>
      </c>
      <c r="W7" s="17">
        <v>219</v>
      </c>
      <c r="X7" s="17">
        <v>2583</v>
      </c>
      <c r="Y7" s="17">
        <v>44</v>
      </c>
      <c r="Z7" s="17">
        <v>202</v>
      </c>
      <c r="AA7" s="17">
        <v>5</v>
      </c>
      <c r="AB7" s="17">
        <v>77</v>
      </c>
      <c r="AC7" s="17">
        <v>5</v>
      </c>
      <c r="AD7" s="17">
        <v>492</v>
      </c>
      <c r="AE7" s="17">
        <v>10</v>
      </c>
      <c r="AF7" s="17">
        <v>39866</v>
      </c>
      <c r="AG7" s="17">
        <v>261</v>
      </c>
      <c r="AH7" s="17" t="s">
        <v>46</v>
      </c>
      <c r="AI7" s="17">
        <v>118</v>
      </c>
      <c r="AJ7" s="17" t="s">
        <v>46</v>
      </c>
      <c r="AK7" s="17">
        <v>21</v>
      </c>
      <c r="AL7" s="17">
        <v>1903</v>
      </c>
      <c r="AM7" s="17">
        <v>27</v>
      </c>
      <c r="AN7" s="17">
        <v>36944</v>
      </c>
      <c r="AO7" s="17">
        <v>223</v>
      </c>
      <c r="AP7" s="17">
        <v>82</v>
      </c>
      <c r="AQ7" s="17">
        <v>17</v>
      </c>
      <c r="AR7" s="17" t="s">
        <v>46</v>
      </c>
      <c r="AS7" s="17">
        <v>6</v>
      </c>
      <c r="AT7" s="17">
        <v>121</v>
      </c>
      <c r="AU7" s="17">
        <v>2</v>
      </c>
      <c r="AV7" s="17">
        <v>149</v>
      </c>
      <c r="AW7" s="17">
        <v>3</v>
      </c>
      <c r="AX7" s="17">
        <v>209</v>
      </c>
      <c r="AY7" s="17">
        <v>4</v>
      </c>
      <c r="AZ7" s="17">
        <v>12.3</v>
      </c>
      <c r="BA7" s="17">
        <v>1.4</v>
      </c>
      <c r="BB7" s="17">
        <v>8.9</v>
      </c>
      <c r="BC7" s="17">
        <v>1.4</v>
      </c>
      <c r="BD7" s="17">
        <v>37.200000000000003</v>
      </c>
      <c r="BE7" s="17">
        <v>1.7</v>
      </c>
      <c r="BF7" s="17">
        <v>152</v>
      </c>
      <c r="BG7" s="17">
        <v>3</v>
      </c>
      <c r="BH7" s="17">
        <v>32</v>
      </c>
      <c r="BI7" s="17">
        <v>3</v>
      </c>
      <c r="BJ7" s="17">
        <v>92</v>
      </c>
      <c r="BK7" s="17">
        <v>4</v>
      </c>
      <c r="BL7" s="17">
        <v>91</v>
      </c>
      <c r="BM7" s="17">
        <v>10</v>
      </c>
      <c r="BN7" s="17" t="s">
        <v>46</v>
      </c>
      <c r="BO7" s="17">
        <v>156</v>
      </c>
      <c r="BP7" s="17" t="s">
        <v>46</v>
      </c>
      <c r="BQ7" s="17">
        <v>20</v>
      </c>
      <c r="BR7" s="17" t="s">
        <v>46</v>
      </c>
      <c r="BS7" s="17">
        <v>24</v>
      </c>
      <c r="BT7" s="17">
        <v>7879</v>
      </c>
      <c r="BU7" s="17">
        <v>51</v>
      </c>
      <c r="BV7" s="17" t="s">
        <v>46</v>
      </c>
      <c r="BW7" s="17">
        <v>30</v>
      </c>
      <c r="BX7" s="17">
        <v>19</v>
      </c>
      <c r="BY7" s="17">
        <v>2</v>
      </c>
      <c r="BZ7" s="17">
        <v>16</v>
      </c>
      <c r="CA7" s="17">
        <v>3</v>
      </c>
    </row>
    <row r="8" spans="1:79" s="17" customFormat="1">
      <c r="A8" s="40" t="s">
        <v>50</v>
      </c>
      <c r="B8" s="17" t="s">
        <v>46</v>
      </c>
      <c r="C8" s="17">
        <v>311</v>
      </c>
      <c r="D8" s="17" t="s">
        <v>46</v>
      </c>
      <c r="E8" s="17">
        <v>169</v>
      </c>
      <c r="F8" s="17" t="s">
        <v>46</v>
      </c>
      <c r="G8" s="17">
        <v>92</v>
      </c>
      <c r="H8" s="17" t="s">
        <v>46</v>
      </c>
      <c r="I8" s="17">
        <v>72</v>
      </c>
      <c r="J8" s="17">
        <v>2746</v>
      </c>
      <c r="K8" s="17">
        <v>30</v>
      </c>
      <c r="L8" s="17">
        <v>92</v>
      </c>
      <c r="M8" s="17">
        <v>5</v>
      </c>
      <c r="N8" s="17">
        <v>10053</v>
      </c>
      <c r="O8" s="17">
        <v>2453</v>
      </c>
      <c r="P8" s="17">
        <v>12048</v>
      </c>
      <c r="Q8" s="17">
        <v>319</v>
      </c>
      <c r="R8" s="17">
        <v>1031</v>
      </c>
      <c r="S8" s="17">
        <v>128</v>
      </c>
      <c r="T8" s="17">
        <v>24619</v>
      </c>
      <c r="U8" s="17">
        <v>333</v>
      </c>
      <c r="V8" s="17">
        <v>16485</v>
      </c>
      <c r="W8" s="17">
        <v>218</v>
      </c>
      <c r="X8" s="17">
        <v>2482</v>
      </c>
      <c r="Y8" s="17">
        <v>43</v>
      </c>
      <c r="Z8" s="17">
        <v>195</v>
      </c>
      <c r="AA8" s="17">
        <v>5</v>
      </c>
      <c r="AB8" s="17">
        <v>85</v>
      </c>
      <c r="AC8" s="17">
        <v>5</v>
      </c>
      <c r="AD8" s="17">
        <v>479</v>
      </c>
      <c r="AE8" s="17">
        <v>10</v>
      </c>
      <c r="AF8" s="17">
        <v>39164</v>
      </c>
      <c r="AG8" s="17">
        <v>256</v>
      </c>
      <c r="AH8" s="17" t="s">
        <v>46</v>
      </c>
      <c r="AI8" s="17">
        <v>117</v>
      </c>
      <c r="AJ8" s="17" t="s">
        <v>46</v>
      </c>
      <c r="AK8" s="17">
        <v>21</v>
      </c>
      <c r="AL8" s="17">
        <v>1905</v>
      </c>
      <c r="AM8" s="17">
        <v>26</v>
      </c>
      <c r="AN8" s="17">
        <v>36346</v>
      </c>
      <c r="AO8" s="17">
        <v>218</v>
      </c>
      <c r="AP8" s="17">
        <v>134</v>
      </c>
      <c r="AQ8" s="17">
        <v>17</v>
      </c>
      <c r="AR8" s="17" t="s">
        <v>46</v>
      </c>
      <c r="AS8" s="17">
        <v>6</v>
      </c>
      <c r="AT8" s="17">
        <v>121</v>
      </c>
      <c r="AU8" s="17">
        <v>2</v>
      </c>
      <c r="AV8" s="17">
        <v>155</v>
      </c>
      <c r="AW8" s="17">
        <v>3</v>
      </c>
      <c r="AX8" s="17">
        <v>208</v>
      </c>
      <c r="AY8" s="17">
        <v>4</v>
      </c>
      <c r="AZ8" s="17">
        <v>10.7</v>
      </c>
      <c r="BA8" s="17">
        <v>1.3</v>
      </c>
      <c r="BB8" s="17">
        <v>5.9</v>
      </c>
      <c r="BC8" s="17">
        <v>1.4</v>
      </c>
      <c r="BD8" s="17">
        <v>40.1</v>
      </c>
      <c r="BE8" s="17">
        <v>1.7</v>
      </c>
      <c r="BF8" s="17">
        <v>153</v>
      </c>
      <c r="BG8" s="17">
        <v>3</v>
      </c>
      <c r="BH8" s="17">
        <v>34</v>
      </c>
      <c r="BI8" s="17">
        <v>3</v>
      </c>
      <c r="BJ8" s="17">
        <v>87</v>
      </c>
      <c r="BK8" s="17">
        <v>4</v>
      </c>
      <c r="BL8" s="17">
        <v>61</v>
      </c>
      <c r="BM8" s="17">
        <v>10</v>
      </c>
      <c r="BN8" s="17" t="s">
        <v>46</v>
      </c>
      <c r="BO8" s="17">
        <v>154</v>
      </c>
      <c r="BP8" s="17" t="s">
        <v>46</v>
      </c>
      <c r="BQ8" s="17">
        <v>20</v>
      </c>
      <c r="BR8" s="17" t="s">
        <v>46</v>
      </c>
      <c r="BS8" s="17">
        <v>24</v>
      </c>
      <c r="BT8" s="17">
        <v>7708</v>
      </c>
      <c r="BU8" s="17">
        <v>50</v>
      </c>
      <c r="BV8" s="17" t="s">
        <v>46</v>
      </c>
      <c r="BW8" s="17">
        <v>29</v>
      </c>
      <c r="BX8" s="17">
        <v>22</v>
      </c>
      <c r="BY8" s="17">
        <v>2</v>
      </c>
      <c r="BZ8" s="17">
        <v>23</v>
      </c>
      <c r="CA8" s="17">
        <v>3</v>
      </c>
    </row>
    <row r="9" spans="1:79" s="17" customFormat="1">
      <c r="A9" s="40" t="s">
        <v>50</v>
      </c>
      <c r="B9" s="17" t="s">
        <v>46</v>
      </c>
      <c r="C9" s="17">
        <v>313</v>
      </c>
      <c r="D9" s="17" t="s">
        <v>46</v>
      </c>
      <c r="E9" s="17">
        <v>169</v>
      </c>
      <c r="F9" s="17" t="s">
        <v>46</v>
      </c>
      <c r="G9" s="17">
        <v>92</v>
      </c>
      <c r="H9" s="17" t="s">
        <v>46</v>
      </c>
      <c r="I9" s="17">
        <v>72</v>
      </c>
      <c r="J9" s="17">
        <v>2817</v>
      </c>
      <c r="K9" s="17">
        <v>30</v>
      </c>
      <c r="L9" s="17">
        <v>101</v>
      </c>
      <c r="M9" s="17">
        <v>5</v>
      </c>
      <c r="N9" s="17">
        <v>9300</v>
      </c>
      <c r="O9" s="17">
        <v>2417</v>
      </c>
      <c r="P9" s="17">
        <v>12936</v>
      </c>
      <c r="Q9" s="17">
        <v>326</v>
      </c>
      <c r="R9" s="17">
        <v>965</v>
      </c>
      <c r="S9" s="17">
        <v>125</v>
      </c>
      <c r="T9" s="17">
        <v>25162</v>
      </c>
      <c r="U9" s="17">
        <v>332</v>
      </c>
      <c r="V9" s="17">
        <v>16784</v>
      </c>
      <c r="W9" s="17">
        <v>217</v>
      </c>
      <c r="X9" s="17">
        <v>2556</v>
      </c>
      <c r="Y9" s="17">
        <v>43</v>
      </c>
      <c r="Z9" s="17">
        <v>200</v>
      </c>
      <c r="AA9" s="17">
        <v>5</v>
      </c>
      <c r="AB9" s="17">
        <v>79</v>
      </c>
      <c r="AC9" s="17">
        <v>5</v>
      </c>
      <c r="AD9" s="17">
        <v>490</v>
      </c>
      <c r="AE9" s="17">
        <v>10</v>
      </c>
      <c r="AF9" s="17">
        <v>39827</v>
      </c>
      <c r="AG9" s="17">
        <v>261</v>
      </c>
      <c r="AH9" s="17" t="s">
        <v>46</v>
      </c>
      <c r="AI9" s="17">
        <v>119</v>
      </c>
      <c r="AJ9" s="17" t="s">
        <v>46</v>
      </c>
      <c r="AK9" s="17">
        <v>21</v>
      </c>
      <c r="AL9" s="17">
        <v>1988</v>
      </c>
      <c r="AM9" s="17">
        <v>27</v>
      </c>
      <c r="AN9" s="17">
        <v>36742</v>
      </c>
      <c r="AO9" s="17">
        <v>222</v>
      </c>
      <c r="AP9" s="17">
        <v>108</v>
      </c>
      <c r="AQ9" s="17">
        <v>17</v>
      </c>
      <c r="AR9" s="17" t="s">
        <v>46</v>
      </c>
      <c r="AS9" s="17">
        <v>6</v>
      </c>
      <c r="AT9" s="17">
        <v>119</v>
      </c>
      <c r="AU9" s="17">
        <v>2</v>
      </c>
      <c r="AV9" s="17">
        <v>150</v>
      </c>
      <c r="AW9" s="17">
        <v>3</v>
      </c>
      <c r="AX9" s="17">
        <v>217</v>
      </c>
      <c r="AY9" s="17">
        <v>4</v>
      </c>
      <c r="AZ9" s="17">
        <v>11.5</v>
      </c>
      <c r="BA9" s="17">
        <v>1.4</v>
      </c>
      <c r="BB9" s="17">
        <v>4.5999999999999996</v>
      </c>
      <c r="BC9" s="17">
        <v>1.4</v>
      </c>
      <c r="BD9" s="17">
        <v>37.700000000000003</v>
      </c>
      <c r="BE9" s="17">
        <v>1.7</v>
      </c>
      <c r="BF9" s="17">
        <v>153</v>
      </c>
      <c r="BG9" s="17">
        <v>3</v>
      </c>
      <c r="BH9" s="17">
        <v>39</v>
      </c>
      <c r="BI9" s="17">
        <v>3</v>
      </c>
      <c r="BJ9" s="17">
        <v>95</v>
      </c>
      <c r="BK9" s="17">
        <v>4</v>
      </c>
      <c r="BL9" s="17" t="s">
        <v>46</v>
      </c>
      <c r="BM9" s="17">
        <v>29</v>
      </c>
      <c r="BN9" s="17">
        <v>217</v>
      </c>
      <c r="BO9" s="17">
        <v>52</v>
      </c>
      <c r="BP9" s="17" t="s">
        <v>46</v>
      </c>
      <c r="BQ9" s="17">
        <v>20</v>
      </c>
      <c r="BR9" s="17" t="s">
        <v>46</v>
      </c>
      <c r="BS9" s="17">
        <v>24</v>
      </c>
      <c r="BT9" s="17">
        <v>7837</v>
      </c>
      <c r="BU9" s="17">
        <v>51</v>
      </c>
      <c r="BV9" s="17" t="s">
        <v>46</v>
      </c>
      <c r="BW9" s="17">
        <v>30</v>
      </c>
      <c r="BX9" s="17">
        <v>13.4</v>
      </c>
      <c r="BY9" s="17">
        <v>2</v>
      </c>
      <c r="BZ9" s="17">
        <v>29</v>
      </c>
      <c r="CA9" s="17">
        <v>4</v>
      </c>
    </row>
    <row r="10" spans="1:79" s="18" customFormat="1">
      <c r="A10" s="40" t="s">
        <v>136</v>
      </c>
      <c r="B10" s="17" t="s">
        <v>46</v>
      </c>
      <c r="C10" s="17">
        <v>309</v>
      </c>
      <c r="D10" s="17" t="s">
        <v>46</v>
      </c>
      <c r="E10" s="17">
        <v>168</v>
      </c>
      <c r="F10" s="17" t="s">
        <v>46</v>
      </c>
      <c r="G10" s="17">
        <v>92</v>
      </c>
      <c r="H10" s="17" t="s">
        <v>46</v>
      </c>
      <c r="I10" s="17">
        <v>71</v>
      </c>
      <c r="J10" s="17">
        <v>2801</v>
      </c>
      <c r="K10" s="17">
        <v>30</v>
      </c>
      <c r="L10" s="17">
        <v>86</v>
      </c>
      <c r="M10" s="17">
        <v>5</v>
      </c>
      <c r="N10" s="17">
        <v>10858</v>
      </c>
      <c r="O10" s="17">
        <v>2774</v>
      </c>
      <c r="P10" s="17">
        <v>14391</v>
      </c>
      <c r="Q10" s="17">
        <v>377</v>
      </c>
      <c r="R10" s="17">
        <v>1287</v>
      </c>
      <c r="S10" s="17">
        <v>149</v>
      </c>
      <c r="T10" s="17">
        <v>28964</v>
      </c>
      <c r="U10" s="17">
        <v>403</v>
      </c>
      <c r="V10" s="17">
        <v>19076</v>
      </c>
      <c r="W10" s="17">
        <v>261</v>
      </c>
      <c r="X10" s="17">
        <v>2915</v>
      </c>
      <c r="Y10" s="17">
        <v>52</v>
      </c>
      <c r="Z10" s="17">
        <v>234</v>
      </c>
      <c r="AA10" s="17">
        <v>6</v>
      </c>
      <c r="AB10" s="17">
        <v>108</v>
      </c>
      <c r="AC10" s="17">
        <v>6</v>
      </c>
      <c r="AD10" s="17">
        <v>565</v>
      </c>
      <c r="AE10" s="17">
        <v>12</v>
      </c>
      <c r="AF10" s="17">
        <v>39012</v>
      </c>
      <c r="AG10" s="17">
        <v>255</v>
      </c>
      <c r="AH10" s="17" t="s">
        <v>46</v>
      </c>
      <c r="AI10" s="17">
        <v>117</v>
      </c>
      <c r="AJ10" s="17" t="s">
        <v>46</v>
      </c>
      <c r="AK10" s="17">
        <v>21</v>
      </c>
      <c r="AL10" s="17">
        <v>1865</v>
      </c>
      <c r="AM10" s="17">
        <v>26</v>
      </c>
      <c r="AN10" s="17">
        <v>36366</v>
      </c>
      <c r="AO10" s="17">
        <v>218</v>
      </c>
      <c r="AP10" s="17">
        <v>68</v>
      </c>
      <c r="AQ10" s="17">
        <v>17</v>
      </c>
      <c r="AR10" s="17" t="s">
        <v>46</v>
      </c>
      <c r="AS10" s="17">
        <v>6</v>
      </c>
      <c r="AT10" s="17">
        <v>116.7</v>
      </c>
      <c r="AU10" s="17">
        <v>2</v>
      </c>
      <c r="AV10" s="17">
        <v>148</v>
      </c>
      <c r="AW10" s="17">
        <v>3</v>
      </c>
      <c r="AX10" s="17">
        <v>208</v>
      </c>
      <c r="AY10" s="17">
        <v>4</v>
      </c>
      <c r="AZ10" s="17">
        <v>11</v>
      </c>
      <c r="BA10" s="17">
        <v>1.3</v>
      </c>
      <c r="BB10" s="17">
        <v>6.6</v>
      </c>
      <c r="BC10" s="17">
        <v>1.4</v>
      </c>
      <c r="BD10" s="17">
        <v>33.799999999999997</v>
      </c>
      <c r="BE10" s="17">
        <v>1.7</v>
      </c>
      <c r="BF10" s="17">
        <v>150</v>
      </c>
      <c r="BG10" s="17">
        <v>3</v>
      </c>
      <c r="BH10" s="17">
        <v>37</v>
      </c>
      <c r="BI10" s="17">
        <v>3</v>
      </c>
      <c r="BJ10" s="17">
        <v>95</v>
      </c>
      <c r="BK10" s="17">
        <v>4</v>
      </c>
      <c r="BL10" s="17">
        <v>100</v>
      </c>
      <c r="BM10" s="17">
        <v>10</v>
      </c>
      <c r="BN10" s="17" t="s">
        <v>46</v>
      </c>
      <c r="BO10" s="17">
        <v>154</v>
      </c>
      <c r="BP10" s="17" t="s">
        <v>46</v>
      </c>
      <c r="BQ10" s="17">
        <v>20</v>
      </c>
      <c r="BR10" s="17" t="s">
        <v>46</v>
      </c>
      <c r="BS10" s="17">
        <v>24</v>
      </c>
      <c r="BT10" s="17">
        <v>7804</v>
      </c>
      <c r="BU10" s="17">
        <v>51</v>
      </c>
      <c r="BV10" s="17" t="s">
        <v>46</v>
      </c>
      <c r="BW10" s="17">
        <v>29</v>
      </c>
      <c r="BX10" s="17">
        <v>15</v>
      </c>
      <c r="BY10" s="17">
        <v>2</v>
      </c>
      <c r="BZ10" s="17">
        <v>18</v>
      </c>
      <c r="CA10" s="17">
        <v>3</v>
      </c>
    </row>
    <row r="11" spans="1:79" s="17" customFormat="1">
      <c r="A11" s="40" t="s">
        <v>50</v>
      </c>
      <c r="B11" s="17" t="s">
        <v>46</v>
      </c>
      <c r="C11" s="17">
        <v>314</v>
      </c>
      <c r="D11" s="17" t="s">
        <v>46</v>
      </c>
      <c r="E11" s="17">
        <v>170</v>
      </c>
      <c r="F11" s="17" t="s">
        <v>46</v>
      </c>
      <c r="G11" s="17">
        <v>94</v>
      </c>
      <c r="H11" s="17" t="s">
        <v>46</v>
      </c>
      <c r="I11" s="17">
        <v>73</v>
      </c>
      <c r="J11" s="17">
        <v>2834</v>
      </c>
      <c r="K11" s="17">
        <v>30</v>
      </c>
      <c r="L11" s="17">
        <v>92</v>
      </c>
      <c r="M11" s="17">
        <v>5</v>
      </c>
      <c r="N11" s="17">
        <v>12462</v>
      </c>
      <c r="O11" s="17">
        <v>2828</v>
      </c>
      <c r="P11" s="17">
        <v>14414</v>
      </c>
      <c r="Q11" s="17">
        <v>378</v>
      </c>
      <c r="R11" s="17">
        <v>980</v>
      </c>
      <c r="S11" s="17">
        <v>143</v>
      </c>
      <c r="T11" s="17">
        <v>28852</v>
      </c>
      <c r="U11" s="17">
        <v>403</v>
      </c>
      <c r="V11" s="17">
        <v>19548</v>
      </c>
      <c r="W11" s="17">
        <v>267</v>
      </c>
      <c r="X11" s="17">
        <v>2942</v>
      </c>
      <c r="Y11" s="17">
        <v>52</v>
      </c>
      <c r="Z11" s="17">
        <v>229</v>
      </c>
      <c r="AA11" s="17">
        <v>6</v>
      </c>
      <c r="AB11" s="17">
        <v>97</v>
      </c>
      <c r="AC11" s="17">
        <v>6</v>
      </c>
      <c r="AD11" s="17">
        <v>563</v>
      </c>
      <c r="AE11" s="17">
        <v>12</v>
      </c>
      <c r="AF11" s="17">
        <v>40088</v>
      </c>
      <c r="AG11" s="17">
        <v>266</v>
      </c>
      <c r="AH11" s="17" t="s">
        <v>46</v>
      </c>
      <c r="AI11" s="17">
        <v>120</v>
      </c>
      <c r="AJ11" s="17" t="s">
        <v>46</v>
      </c>
      <c r="AK11" s="17">
        <v>22</v>
      </c>
      <c r="AL11" s="17">
        <v>1921</v>
      </c>
      <c r="AM11" s="17">
        <v>27</v>
      </c>
      <c r="AN11" s="17">
        <v>37384</v>
      </c>
      <c r="AO11" s="17">
        <v>228</v>
      </c>
      <c r="AP11" s="17">
        <v>111</v>
      </c>
      <c r="AQ11" s="17">
        <v>17</v>
      </c>
      <c r="AR11" s="17" t="s">
        <v>46</v>
      </c>
      <c r="AS11" s="17">
        <v>6</v>
      </c>
      <c r="AT11" s="17">
        <v>117</v>
      </c>
      <c r="AU11" s="17">
        <v>2</v>
      </c>
      <c r="AV11" s="17">
        <v>146</v>
      </c>
      <c r="AW11" s="17">
        <v>3</v>
      </c>
      <c r="AX11" s="17">
        <v>207</v>
      </c>
      <c r="AY11" s="17">
        <v>4</v>
      </c>
      <c r="AZ11" s="17">
        <v>12.9</v>
      </c>
      <c r="BA11" s="17">
        <v>1.4</v>
      </c>
      <c r="BB11" s="17">
        <v>9.1999999999999993</v>
      </c>
      <c r="BC11" s="17">
        <v>1.4</v>
      </c>
      <c r="BD11" s="17">
        <v>37.6</v>
      </c>
      <c r="BE11" s="17">
        <v>1.7</v>
      </c>
      <c r="BF11" s="17">
        <v>155</v>
      </c>
      <c r="BG11" s="17">
        <v>3</v>
      </c>
      <c r="BH11" s="17">
        <v>41</v>
      </c>
      <c r="BI11" s="17">
        <v>3</v>
      </c>
      <c r="BJ11" s="17">
        <v>87</v>
      </c>
      <c r="BK11" s="17">
        <v>4</v>
      </c>
      <c r="BL11" s="17">
        <v>89</v>
      </c>
      <c r="BM11" s="17">
        <v>10</v>
      </c>
      <c r="BN11" s="17" t="s">
        <v>46</v>
      </c>
      <c r="BO11" s="17">
        <v>159</v>
      </c>
      <c r="BP11" s="17" t="s">
        <v>46</v>
      </c>
      <c r="BQ11" s="17">
        <v>21</v>
      </c>
      <c r="BR11" s="17" t="s">
        <v>46</v>
      </c>
      <c r="BS11" s="17">
        <v>24</v>
      </c>
      <c r="BT11" s="17">
        <v>7949</v>
      </c>
      <c r="BU11" s="17">
        <v>52</v>
      </c>
      <c r="BV11" s="17" t="s">
        <v>46</v>
      </c>
      <c r="BW11" s="17">
        <v>30</v>
      </c>
      <c r="BX11" s="17">
        <v>16</v>
      </c>
      <c r="BY11" s="17">
        <v>2</v>
      </c>
      <c r="BZ11" s="17">
        <v>20</v>
      </c>
      <c r="CA11" s="17">
        <v>3</v>
      </c>
    </row>
    <row r="12" spans="1:79" s="19" customFormat="1" ht="15.75" thickBot="1">
      <c r="A12" s="40" t="s">
        <v>136</v>
      </c>
      <c r="B12" s="17" t="s">
        <v>46</v>
      </c>
      <c r="C12" s="17">
        <v>310</v>
      </c>
      <c r="D12" s="17" t="s">
        <v>46</v>
      </c>
      <c r="E12" s="17">
        <v>169</v>
      </c>
      <c r="F12" s="17" t="s">
        <v>46</v>
      </c>
      <c r="G12" s="17">
        <v>92</v>
      </c>
      <c r="H12" s="17" t="s">
        <v>46</v>
      </c>
      <c r="I12" s="17">
        <v>72</v>
      </c>
      <c r="J12" s="17">
        <v>2787</v>
      </c>
      <c r="K12" s="17">
        <v>30</v>
      </c>
      <c r="L12" s="17">
        <v>97</v>
      </c>
      <c r="M12" s="17">
        <v>5</v>
      </c>
      <c r="N12" s="17">
        <v>7328</v>
      </c>
      <c r="O12" s="17">
        <v>2388</v>
      </c>
      <c r="P12" s="17">
        <v>12703</v>
      </c>
      <c r="Q12" s="17">
        <v>325</v>
      </c>
      <c r="R12" s="17">
        <v>1231</v>
      </c>
      <c r="S12" s="17">
        <v>132</v>
      </c>
      <c r="T12" s="17">
        <v>25536</v>
      </c>
      <c r="U12" s="17">
        <v>338</v>
      </c>
      <c r="V12" s="17">
        <v>16743</v>
      </c>
      <c r="W12" s="17">
        <v>218</v>
      </c>
      <c r="X12" s="17">
        <v>2649</v>
      </c>
      <c r="Y12" s="17">
        <v>45</v>
      </c>
      <c r="Z12" s="17">
        <v>198</v>
      </c>
      <c r="AA12" s="17">
        <v>5</v>
      </c>
      <c r="AB12" s="17">
        <v>90</v>
      </c>
      <c r="AC12" s="17">
        <v>5</v>
      </c>
      <c r="AD12" s="17">
        <v>506</v>
      </c>
      <c r="AE12" s="17">
        <v>11</v>
      </c>
      <c r="AF12" s="17">
        <v>39377</v>
      </c>
      <c r="AG12" s="17">
        <v>259</v>
      </c>
      <c r="AH12" s="17" t="s">
        <v>46</v>
      </c>
      <c r="AI12" s="17">
        <v>118</v>
      </c>
      <c r="AJ12" s="17" t="s">
        <v>46</v>
      </c>
      <c r="AK12" s="17">
        <v>22</v>
      </c>
      <c r="AL12" s="17">
        <v>1856</v>
      </c>
      <c r="AM12" s="17">
        <v>27</v>
      </c>
      <c r="AN12" s="17">
        <v>36567</v>
      </c>
      <c r="AO12" s="17">
        <v>221</v>
      </c>
      <c r="AP12" s="17">
        <v>115</v>
      </c>
      <c r="AQ12" s="17">
        <v>17</v>
      </c>
      <c r="AR12" s="17" t="s">
        <v>46</v>
      </c>
      <c r="AS12" s="17">
        <v>6</v>
      </c>
      <c r="AT12" s="17">
        <v>117</v>
      </c>
      <c r="AU12" s="17">
        <v>2</v>
      </c>
      <c r="AV12" s="17">
        <v>149</v>
      </c>
      <c r="AW12" s="17">
        <v>3</v>
      </c>
      <c r="AX12" s="17">
        <v>214</v>
      </c>
      <c r="AY12" s="17">
        <v>4</v>
      </c>
      <c r="AZ12" s="17">
        <v>12.5</v>
      </c>
      <c r="BA12" s="17">
        <v>1.4</v>
      </c>
      <c r="BB12" s="17">
        <v>7.5</v>
      </c>
      <c r="BC12" s="17">
        <v>1.4</v>
      </c>
      <c r="BD12" s="17">
        <v>36.6</v>
      </c>
      <c r="BE12" s="17">
        <v>1.7</v>
      </c>
      <c r="BF12" s="17">
        <v>155</v>
      </c>
      <c r="BG12" s="17">
        <v>3</v>
      </c>
      <c r="BH12" s="17">
        <v>39</v>
      </c>
      <c r="BI12" s="17">
        <v>3</v>
      </c>
      <c r="BJ12" s="17">
        <v>89</v>
      </c>
      <c r="BK12" s="17">
        <v>4</v>
      </c>
      <c r="BL12" s="17">
        <v>94</v>
      </c>
      <c r="BM12" s="17">
        <v>10</v>
      </c>
      <c r="BN12" s="17" t="s">
        <v>46</v>
      </c>
      <c r="BO12" s="17">
        <v>155</v>
      </c>
      <c r="BP12" s="17" t="s">
        <v>46</v>
      </c>
      <c r="BQ12" s="17">
        <v>20</v>
      </c>
      <c r="BR12" s="17" t="s">
        <v>46</v>
      </c>
      <c r="BS12" s="17">
        <v>24</v>
      </c>
      <c r="BT12" s="17">
        <v>7784</v>
      </c>
      <c r="BU12" s="17">
        <v>51</v>
      </c>
      <c r="BV12" s="17" t="s">
        <v>46</v>
      </c>
      <c r="BW12" s="17">
        <v>30</v>
      </c>
      <c r="BX12" s="17">
        <v>17</v>
      </c>
      <c r="BY12" s="17">
        <v>2</v>
      </c>
      <c r="BZ12" s="17">
        <v>19</v>
      </c>
      <c r="CA12" s="17">
        <v>3</v>
      </c>
    </row>
    <row r="13" spans="1:79" s="16" customFormat="1">
      <c r="A13" s="40" t="s">
        <v>50</v>
      </c>
      <c r="B13" s="17" t="s">
        <v>46</v>
      </c>
      <c r="C13" s="17">
        <v>320</v>
      </c>
      <c r="D13" s="17" t="s">
        <v>46</v>
      </c>
      <c r="E13" s="17">
        <v>172</v>
      </c>
      <c r="F13" s="17">
        <v>114</v>
      </c>
      <c r="G13" s="17">
        <v>32</v>
      </c>
      <c r="H13" s="17" t="s">
        <v>46</v>
      </c>
      <c r="I13" s="17">
        <v>73</v>
      </c>
      <c r="J13" s="17">
        <v>2814</v>
      </c>
      <c r="K13" s="17">
        <v>30</v>
      </c>
      <c r="L13" s="17">
        <v>95</v>
      </c>
      <c r="M13" s="17">
        <v>5</v>
      </c>
      <c r="N13" s="17">
        <v>10570</v>
      </c>
      <c r="O13" s="17">
        <v>2468</v>
      </c>
      <c r="P13" s="17">
        <v>12730</v>
      </c>
      <c r="Q13" s="17">
        <v>326</v>
      </c>
      <c r="R13" s="17">
        <v>1170</v>
      </c>
      <c r="S13" s="17">
        <v>131</v>
      </c>
      <c r="T13" s="17">
        <v>25117</v>
      </c>
      <c r="U13" s="17">
        <v>335</v>
      </c>
      <c r="V13" s="17">
        <v>16977</v>
      </c>
      <c r="W13" s="17">
        <v>221</v>
      </c>
      <c r="X13" s="17">
        <v>2578</v>
      </c>
      <c r="Y13" s="17">
        <v>44</v>
      </c>
      <c r="Z13" s="17">
        <v>203</v>
      </c>
      <c r="AA13" s="17">
        <v>5</v>
      </c>
      <c r="AB13" s="17">
        <v>85</v>
      </c>
      <c r="AC13" s="17">
        <v>5</v>
      </c>
      <c r="AD13" s="17">
        <v>498</v>
      </c>
      <c r="AE13" s="17">
        <v>10</v>
      </c>
      <c r="AF13" s="17">
        <v>39532</v>
      </c>
      <c r="AG13" s="17">
        <v>260</v>
      </c>
      <c r="AH13" s="17" t="s">
        <v>46</v>
      </c>
      <c r="AI13" s="17">
        <v>118</v>
      </c>
      <c r="AJ13" s="17" t="s">
        <v>46</v>
      </c>
      <c r="AK13" s="17">
        <v>21</v>
      </c>
      <c r="AL13" s="17">
        <v>1935</v>
      </c>
      <c r="AM13" s="17">
        <v>27</v>
      </c>
      <c r="AN13" s="17">
        <v>36595</v>
      </c>
      <c r="AO13" s="17">
        <v>222</v>
      </c>
      <c r="AP13" s="17">
        <v>100</v>
      </c>
      <c r="AQ13" s="17">
        <v>17</v>
      </c>
      <c r="AR13" s="17" t="s">
        <v>46</v>
      </c>
      <c r="AS13" s="17">
        <v>6</v>
      </c>
      <c r="AT13" s="17">
        <v>117</v>
      </c>
      <c r="AU13" s="17">
        <v>2</v>
      </c>
      <c r="AV13" s="17">
        <v>149</v>
      </c>
      <c r="AW13" s="17">
        <v>3</v>
      </c>
      <c r="AX13" s="17">
        <v>203</v>
      </c>
      <c r="AY13" s="17">
        <v>4</v>
      </c>
      <c r="AZ13" s="17">
        <v>12.1</v>
      </c>
      <c r="BA13" s="17">
        <v>1.4</v>
      </c>
      <c r="BB13" s="17">
        <v>8.3000000000000007</v>
      </c>
      <c r="BC13" s="17">
        <v>1.4</v>
      </c>
      <c r="BD13" s="17">
        <v>40</v>
      </c>
      <c r="BE13" s="17">
        <v>1.7</v>
      </c>
      <c r="BF13" s="17">
        <v>155</v>
      </c>
      <c r="BG13" s="17">
        <v>3</v>
      </c>
      <c r="BH13" s="17">
        <v>44</v>
      </c>
      <c r="BI13" s="17">
        <v>3</v>
      </c>
      <c r="BJ13" s="17">
        <v>94</v>
      </c>
      <c r="BK13" s="17">
        <v>4</v>
      </c>
      <c r="BL13" s="17">
        <v>54</v>
      </c>
      <c r="BM13" s="17">
        <v>10</v>
      </c>
      <c r="BN13" s="17" t="s">
        <v>46</v>
      </c>
      <c r="BO13" s="17">
        <v>156</v>
      </c>
      <c r="BP13" s="17" t="s">
        <v>46</v>
      </c>
      <c r="BQ13" s="17">
        <v>21</v>
      </c>
      <c r="BR13" s="17" t="s">
        <v>46</v>
      </c>
      <c r="BS13" s="17">
        <v>24</v>
      </c>
      <c r="BT13" s="17">
        <v>7800</v>
      </c>
      <c r="BU13" s="17">
        <v>51</v>
      </c>
      <c r="BV13" s="17" t="s">
        <v>46</v>
      </c>
      <c r="BW13" s="17">
        <v>30</v>
      </c>
      <c r="BX13" s="17">
        <v>17</v>
      </c>
      <c r="BY13" s="17">
        <v>2</v>
      </c>
      <c r="BZ13" s="17">
        <v>19</v>
      </c>
      <c r="CA13" s="17">
        <v>3</v>
      </c>
    </row>
    <row r="14" spans="1:79" s="19" customFormat="1" ht="15.75" thickBot="1">
      <c r="A14" s="41" t="s">
        <v>137</v>
      </c>
      <c r="B14" s="19" t="s">
        <v>46</v>
      </c>
      <c r="C14" s="19">
        <v>311</v>
      </c>
      <c r="D14" s="19" t="s">
        <v>46</v>
      </c>
      <c r="E14" s="19">
        <v>168</v>
      </c>
      <c r="F14" s="19" t="s">
        <v>46</v>
      </c>
      <c r="G14" s="19">
        <v>92</v>
      </c>
      <c r="H14" s="19" t="s">
        <v>46</v>
      </c>
      <c r="I14" s="19">
        <v>71</v>
      </c>
      <c r="J14" s="19">
        <v>2740</v>
      </c>
      <c r="K14" s="19">
        <v>29</v>
      </c>
      <c r="L14" s="19">
        <v>97</v>
      </c>
      <c r="M14" s="19">
        <v>5</v>
      </c>
      <c r="N14" s="19">
        <v>7642</v>
      </c>
      <c r="O14" s="19">
        <v>2337</v>
      </c>
      <c r="P14" s="19">
        <v>12377</v>
      </c>
      <c r="Q14" s="19">
        <v>315</v>
      </c>
      <c r="R14" s="19">
        <v>1106</v>
      </c>
      <c r="S14" s="19">
        <v>126</v>
      </c>
      <c r="T14" s="19">
        <v>24815</v>
      </c>
      <c r="U14" s="19">
        <v>325</v>
      </c>
      <c r="V14" s="19">
        <v>16534</v>
      </c>
      <c r="W14" s="19">
        <v>212</v>
      </c>
      <c r="X14" s="19">
        <v>2453</v>
      </c>
      <c r="Y14" s="19">
        <v>42</v>
      </c>
      <c r="Z14" s="19">
        <v>199</v>
      </c>
      <c r="AA14" s="19">
        <v>5</v>
      </c>
      <c r="AB14" s="19">
        <v>84</v>
      </c>
      <c r="AC14" s="19">
        <v>5</v>
      </c>
      <c r="AD14" s="19">
        <v>479</v>
      </c>
      <c r="AE14" s="19">
        <v>10</v>
      </c>
      <c r="AF14" s="19">
        <v>39173</v>
      </c>
      <c r="AG14" s="19">
        <v>257</v>
      </c>
      <c r="AH14" s="19" t="s">
        <v>46</v>
      </c>
      <c r="AI14" s="19">
        <v>117</v>
      </c>
      <c r="AJ14" s="19" t="s">
        <v>46</v>
      </c>
      <c r="AK14" s="19">
        <v>22</v>
      </c>
      <c r="AL14" s="19">
        <v>1966</v>
      </c>
      <c r="AM14" s="19">
        <v>26</v>
      </c>
      <c r="AN14" s="19">
        <v>36418</v>
      </c>
      <c r="AO14" s="19">
        <v>220</v>
      </c>
      <c r="AP14" s="19">
        <v>69</v>
      </c>
      <c r="AQ14" s="19">
        <v>17</v>
      </c>
      <c r="AR14" s="19" t="s">
        <v>46</v>
      </c>
      <c r="AS14" s="19">
        <v>6</v>
      </c>
      <c r="AT14" s="19">
        <v>118</v>
      </c>
      <c r="AU14" s="19">
        <v>2</v>
      </c>
      <c r="AV14" s="19">
        <v>142</v>
      </c>
      <c r="AW14" s="19">
        <v>3</v>
      </c>
      <c r="AX14" s="19">
        <v>212</v>
      </c>
      <c r="AY14" s="19">
        <v>4</v>
      </c>
      <c r="AZ14" s="19">
        <v>10.5</v>
      </c>
      <c r="BA14" s="19">
        <v>1.3</v>
      </c>
      <c r="BB14" s="19">
        <v>4.4000000000000004</v>
      </c>
      <c r="BC14" s="19">
        <v>1.4</v>
      </c>
      <c r="BD14" s="19">
        <v>38.299999999999997</v>
      </c>
      <c r="BE14" s="19">
        <v>1.7</v>
      </c>
      <c r="BF14" s="19">
        <v>151</v>
      </c>
      <c r="BG14" s="19">
        <v>3</v>
      </c>
      <c r="BH14" s="19">
        <v>34</v>
      </c>
      <c r="BI14" s="19">
        <v>3</v>
      </c>
      <c r="BJ14" s="19">
        <v>82</v>
      </c>
      <c r="BK14" s="19">
        <v>4</v>
      </c>
      <c r="BL14" s="19" t="s">
        <v>46</v>
      </c>
      <c r="BM14" s="19">
        <v>29</v>
      </c>
      <c r="BN14" s="19">
        <v>183</v>
      </c>
      <c r="BO14" s="19">
        <v>52</v>
      </c>
      <c r="BP14" s="19" t="s">
        <v>46</v>
      </c>
      <c r="BQ14" s="19">
        <v>20</v>
      </c>
      <c r="BR14" s="19" t="s">
        <v>46</v>
      </c>
      <c r="BS14" s="19">
        <v>24</v>
      </c>
      <c r="BT14" s="19">
        <v>7786</v>
      </c>
      <c r="BU14" s="19">
        <v>51</v>
      </c>
      <c r="BV14" s="19" t="s">
        <v>46</v>
      </c>
      <c r="BW14" s="19">
        <v>30</v>
      </c>
      <c r="BX14" s="19">
        <v>17</v>
      </c>
      <c r="BY14" s="19">
        <v>2</v>
      </c>
      <c r="BZ14" s="19">
        <v>23</v>
      </c>
      <c r="CA14" s="19">
        <v>3</v>
      </c>
    </row>
    <row r="15" spans="1:79" s="16" customFormat="1">
      <c r="A15" s="39" t="s">
        <v>47</v>
      </c>
      <c r="B15" s="16" t="s">
        <v>46</v>
      </c>
      <c r="C15" s="16">
        <v>359</v>
      </c>
      <c r="D15" s="16" t="s">
        <v>46</v>
      </c>
      <c r="E15" s="16">
        <v>194</v>
      </c>
      <c r="F15" s="16" t="s">
        <v>46</v>
      </c>
      <c r="G15" s="16">
        <v>105</v>
      </c>
      <c r="H15" s="16" t="s">
        <v>46</v>
      </c>
      <c r="I15" s="16">
        <v>82</v>
      </c>
      <c r="J15" s="16">
        <v>2778</v>
      </c>
      <c r="K15" s="16">
        <v>33</v>
      </c>
      <c r="L15" s="16">
        <v>126</v>
      </c>
      <c r="M15" s="16">
        <v>8</v>
      </c>
      <c r="N15" s="16">
        <v>13965</v>
      </c>
      <c r="O15" s="16">
        <v>3183</v>
      </c>
      <c r="P15" s="16">
        <v>24360</v>
      </c>
      <c r="Q15" s="16">
        <v>525</v>
      </c>
      <c r="R15" s="16">
        <v>2022</v>
      </c>
      <c r="S15" s="16">
        <v>177</v>
      </c>
      <c r="T15" s="16">
        <v>23290</v>
      </c>
      <c r="U15" s="16">
        <v>352</v>
      </c>
      <c r="V15" s="16">
        <v>22805</v>
      </c>
      <c r="W15" s="16">
        <v>307</v>
      </c>
      <c r="X15" s="16">
        <v>3084</v>
      </c>
      <c r="Y15" s="16">
        <v>55</v>
      </c>
      <c r="Z15" s="16">
        <v>215</v>
      </c>
      <c r="AA15" s="16">
        <v>6</v>
      </c>
      <c r="AB15" s="16">
        <v>113</v>
      </c>
      <c r="AC15" s="16">
        <v>7</v>
      </c>
      <c r="AD15" s="16">
        <v>698</v>
      </c>
      <c r="AE15" s="16">
        <v>14</v>
      </c>
      <c r="AF15" s="16">
        <v>59738</v>
      </c>
      <c r="AG15" s="16">
        <v>437</v>
      </c>
      <c r="AH15" s="16" t="s">
        <v>46</v>
      </c>
      <c r="AI15" s="16">
        <v>168</v>
      </c>
      <c r="AJ15" s="16" t="s">
        <v>46</v>
      </c>
      <c r="AK15" s="16">
        <v>29</v>
      </c>
      <c r="AL15" s="16">
        <v>4621</v>
      </c>
      <c r="AM15" s="16">
        <v>51</v>
      </c>
      <c r="AN15" s="16">
        <v>69000</v>
      </c>
      <c r="AO15" s="16">
        <v>474</v>
      </c>
      <c r="AP15" s="16">
        <v>184</v>
      </c>
      <c r="AQ15" s="16">
        <v>26</v>
      </c>
      <c r="AR15" s="16" t="s">
        <v>46</v>
      </c>
      <c r="AS15" s="16">
        <v>9</v>
      </c>
      <c r="AT15" s="16">
        <v>95</v>
      </c>
      <c r="AU15" s="16">
        <v>2</v>
      </c>
      <c r="AV15" s="16">
        <v>111</v>
      </c>
      <c r="AW15" s="16">
        <v>3</v>
      </c>
      <c r="AX15" s="16">
        <v>173</v>
      </c>
      <c r="AY15" s="16">
        <v>4</v>
      </c>
      <c r="AZ15" s="16">
        <v>7.1</v>
      </c>
      <c r="BA15" s="16">
        <v>1.6</v>
      </c>
      <c r="BB15" s="16">
        <v>14.4</v>
      </c>
      <c r="BC15" s="16">
        <v>1.6</v>
      </c>
      <c r="BD15" s="16">
        <v>64</v>
      </c>
      <c r="BE15" s="16">
        <v>2</v>
      </c>
      <c r="BF15" s="16">
        <v>260</v>
      </c>
      <c r="BG15" s="16">
        <v>4</v>
      </c>
      <c r="BH15" s="16">
        <v>48</v>
      </c>
      <c r="BI15" s="16">
        <v>4</v>
      </c>
      <c r="BJ15" s="16">
        <v>157</v>
      </c>
      <c r="BK15" s="16">
        <v>5</v>
      </c>
      <c r="BL15" s="16">
        <v>154</v>
      </c>
      <c r="BM15" s="16">
        <v>16</v>
      </c>
      <c r="BN15" s="16" t="s">
        <v>46</v>
      </c>
      <c r="BO15" s="16">
        <v>243</v>
      </c>
      <c r="BP15" s="16" t="s">
        <v>46</v>
      </c>
      <c r="BQ15" s="16">
        <v>30</v>
      </c>
      <c r="BR15" s="16" t="s">
        <v>46</v>
      </c>
      <c r="BS15" s="16">
        <v>37</v>
      </c>
      <c r="BT15" s="16">
        <v>13860</v>
      </c>
      <c r="BU15" s="16">
        <v>100</v>
      </c>
      <c r="BV15" s="16" t="s">
        <v>46</v>
      </c>
      <c r="BW15" s="16">
        <v>40</v>
      </c>
      <c r="BX15" s="16">
        <v>25</v>
      </c>
      <c r="BY15" s="16">
        <v>2</v>
      </c>
      <c r="BZ15" s="16">
        <v>15</v>
      </c>
      <c r="CA15" s="16">
        <v>4</v>
      </c>
    </row>
    <row r="16" spans="1:79" s="17" customFormat="1">
      <c r="A16" s="40" t="s">
        <v>47</v>
      </c>
      <c r="B16" s="17" t="s">
        <v>46</v>
      </c>
      <c r="C16" s="17">
        <v>361</v>
      </c>
      <c r="D16" s="17" t="s">
        <v>46</v>
      </c>
      <c r="E16" s="17">
        <v>195</v>
      </c>
      <c r="F16" s="17" t="s">
        <v>46</v>
      </c>
      <c r="G16" s="17">
        <v>106</v>
      </c>
      <c r="H16" s="17" t="s">
        <v>46</v>
      </c>
      <c r="I16" s="17">
        <v>82</v>
      </c>
      <c r="J16" s="17">
        <v>2771</v>
      </c>
      <c r="K16" s="17">
        <v>33</v>
      </c>
      <c r="L16" s="17">
        <v>142</v>
      </c>
      <c r="M16" s="17">
        <v>8</v>
      </c>
      <c r="N16" s="17" t="s">
        <v>46</v>
      </c>
      <c r="O16" s="17">
        <v>9173</v>
      </c>
      <c r="P16" s="17">
        <v>24569</v>
      </c>
      <c r="Q16" s="17">
        <v>526</v>
      </c>
      <c r="R16" s="17">
        <v>1747</v>
      </c>
      <c r="S16" s="17">
        <v>171</v>
      </c>
      <c r="T16" s="17">
        <v>23032</v>
      </c>
      <c r="U16" s="17">
        <v>348</v>
      </c>
      <c r="V16" s="17">
        <v>22333</v>
      </c>
      <c r="W16" s="17">
        <v>301</v>
      </c>
      <c r="X16" s="17">
        <v>2880</v>
      </c>
      <c r="Y16" s="17">
        <v>53</v>
      </c>
      <c r="Z16" s="17">
        <v>220</v>
      </c>
      <c r="AA16" s="17">
        <v>6</v>
      </c>
      <c r="AB16" s="17">
        <v>106</v>
      </c>
      <c r="AC16" s="17">
        <v>6</v>
      </c>
      <c r="AD16" s="17">
        <v>675</v>
      </c>
      <c r="AE16" s="17">
        <v>14</v>
      </c>
      <c r="AF16" s="17">
        <v>58989</v>
      </c>
      <c r="AG16" s="17">
        <v>425</v>
      </c>
      <c r="AH16" s="17" t="s">
        <v>46</v>
      </c>
      <c r="AI16" s="17">
        <v>163</v>
      </c>
      <c r="AJ16" s="17" t="s">
        <v>46</v>
      </c>
      <c r="AK16" s="17">
        <v>30</v>
      </c>
      <c r="AL16" s="17">
        <v>4561</v>
      </c>
      <c r="AM16" s="17">
        <v>50</v>
      </c>
      <c r="AN16" s="17">
        <v>67853</v>
      </c>
      <c r="AO16" s="17">
        <v>459</v>
      </c>
      <c r="AP16" s="17">
        <v>184</v>
      </c>
      <c r="AQ16" s="17">
        <v>25</v>
      </c>
      <c r="AR16" s="17" t="s">
        <v>46</v>
      </c>
      <c r="AS16" s="17">
        <v>9</v>
      </c>
      <c r="AT16" s="17">
        <v>94</v>
      </c>
      <c r="AU16" s="17">
        <v>2</v>
      </c>
      <c r="AV16" s="17">
        <v>111</v>
      </c>
      <c r="AW16" s="17">
        <v>3</v>
      </c>
      <c r="AX16" s="17">
        <v>166</v>
      </c>
      <c r="AY16" s="17">
        <v>4</v>
      </c>
      <c r="AZ16" s="17">
        <v>8.8000000000000007</v>
      </c>
      <c r="BA16" s="17">
        <v>1.6</v>
      </c>
      <c r="BB16" s="17">
        <v>12.3</v>
      </c>
      <c r="BC16" s="17">
        <v>1.6</v>
      </c>
      <c r="BD16" s="17">
        <v>66</v>
      </c>
      <c r="BE16" s="17">
        <v>2</v>
      </c>
      <c r="BF16" s="17">
        <v>262</v>
      </c>
      <c r="BG16" s="17">
        <v>4</v>
      </c>
      <c r="BH16" s="17">
        <v>51</v>
      </c>
      <c r="BI16" s="17">
        <v>4</v>
      </c>
      <c r="BJ16" s="17">
        <v>153</v>
      </c>
      <c r="BK16" s="17">
        <v>5</v>
      </c>
      <c r="BL16" s="17">
        <v>135</v>
      </c>
      <c r="BM16" s="17">
        <v>15</v>
      </c>
      <c r="BN16" s="17" t="s">
        <v>46</v>
      </c>
      <c r="BO16" s="17">
        <v>237</v>
      </c>
      <c r="BP16" s="17" t="s">
        <v>46</v>
      </c>
      <c r="BQ16" s="17">
        <v>29</v>
      </c>
      <c r="BR16" s="17" t="s">
        <v>46</v>
      </c>
      <c r="BS16" s="17">
        <v>36</v>
      </c>
      <c r="BT16" s="17">
        <v>13667</v>
      </c>
      <c r="BU16" s="17">
        <v>97</v>
      </c>
      <c r="BV16" s="17" t="s">
        <v>46</v>
      </c>
      <c r="BW16" s="17">
        <v>39</v>
      </c>
      <c r="BX16" s="17">
        <v>21</v>
      </c>
      <c r="BY16" s="17">
        <v>2</v>
      </c>
      <c r="BZ16" s="17">
        <v>29</v>
      </c>
      <c r="CA16" s="17">
        <v>4</v>
      </c>
    </row>
    <row r="17" spans="1:79" s="17" customFormat="1">
      <c r="A17" s="40" t="s">
        <v>47</v>
      </c>
      <c r="B17" s="17" t="s">
        <v>46</v>
      </c>
      <c r="C17" s="17">
        <v>350</v>
      </c>
      <c r="D17" s="17" t="s">
        <v>46</v>
      </c>
      <c r="E17" s="17">
        <v>188</v>
      </c>
      <c r="F17" s="17" t="s">
        <v>46</v>
      </c>
      <c r="G17" s="17">
        <v>102</v>
      </c>
      <c r="H17" s="17" t="s">
        <v>46</v>
      </c>
      <c r="I17" s="17">
        <v>79</v>
      </c>
      <c r="J17" s="17">
        <v>2804</v>
      </c>
      <c r="K17" s="17">
        <v>32</v>
      </c>
      <c r="L17" s="17">
        <v>157</v>
      </c>
      <c r="M17" s="17">
        <v>8</v>
      </c>
      <c r="N17" s="17">
        <v>16026</v>
      </c>
      <c r="O17" s="17">
        <v>3130</v>
      </c>
      <c r="P17" s="17">
        <v>24145</v>
      </c>
      <c r="Q17" s="17">
        <v>508</v>
      </c>
      <c r="R17" s="17">
        <v>2070</v>
      </c>
      <c r="S17" s="17">
        <v>173</v>
      </c>
      <c r="T17" s="17">
        <v>23081</v>
      </c>
      <c r="U17" s="17">
        <v>340</v>
      </c>
      <c r="V17" s="17">
        <v>22564</v>
      </c>
      <c r="W17" s="17">
        <v>297</v>
      </c>
      <c r="X17" s="17">
        <v>2957</v>
      </c>
      <c r="Y17" s="17">
        <v>53</v>
      </c>
      <c r="Z17" s="17">
        <v>217</v>
      </c>
      <c r="AA17" s="17">
        <v>6</v>
      </c>
      <c r="AB17" s="17">
        <v>100</v>
      </c>
      <c r="AC17" s="17">
        <v>6</v>
      </c>
      <c r="AD17" s="17">
        <v>669</v>
      </c>
      <c r="AE17" s="17">
        <v>13</v>
      </c>
      <c r="AF17" s="17">
        <v>60489</v>
      </c>
      <c r="AG17" s="17">
        <v>441</v>
      </c>
      <c r="AH17" s="17" t="s">
        <v>46</v>
      </c>
      <c r="AI17" s="17">
        <v>168</v>
      </c>
      <c r="AJ17" s="17" t="s">
        <v>46</v>
      </c>
      <c r="AK17" s="17">
        <v>31</v>
      </c>
      <c r="AL17" s="17">
        <v>4714</v>
      </c>
      <c r="AM17" s="17">
        <v>51</v>
      </c>
      <c r="AN17" s="17">
        <v>69731</v>
      </c>
      <c r="AO17" s="17">
        <v>477</v>
      </c>
      <c r="AP17" s="17">
        <v>206</v>
      </c>
      <c r="AQ17" s="17">
        <v>26</v>
      </c>
      <c r="AR17" s="17" t="s">
        <v>46</v>
      </c>
      <c r="AS17" s="17">
        <v>9</v>
      </c>
      <c r="AT17" s="17">
        <v>95</v>
      </c>
      <c r="AU17" s="17">
        <v>2</v>
      </c>
      <c r="AV17" s="17">
        <v>113</v>
      </c>
      <c r="AW17" s="17">
        <v>3</v>
      </c>
      <c r="AX17" s="17">
        <v>163</v>
      </c>
      <c r="AY17" s="17">
        <v>4</v>
      </c>
      <c r="AZ17" s="17">
        <v>12.6</v>
      </c>
      <c r="BA17" s="17">
        <v>1.6</v>
      </c>
      <c r="BB17" s="17">
        <v>16.100000000000001</v>
      </c>
      <c r="BC17" s="17">
        <v>1.6</v>
      </c>
      <c r="BD17" s="17">
        <v>68</v>
      </c>
      <c r="BE17" s="17">
        <v>2</v>
      </c>
      <c r="BF17" s="17">
        <v>271</v>
      </c>
      <c r="BG17" s="17">
        <v>4</v>
      </c>
      <c r="BH17" s="17">
        <v>48</v>
      </c>
      <c r="BI17" s="17">
        <v>4</v>
      </c>
      <c r="BJ17" s="17">
        <v>162</v>
      </c>
      <c r="BK17" s="17">
        <v>4</v>
      </c>
      <c r="BL17" s="17">
        <v>136</v>
      </c>
      <c r="BM17" s="17">
        <v>16</v>
      </c>
      <c r="BN17" s="17" t="s">
        <v>46</v>
      </c>
      <c r="BO17" s="17">
        <v>244</v>
      </c>
      <c r="BP17" s="17" t="s">
        <v>46</v>
      </c>
      <c r="BQ17" s="17">
        <v>30</v>
      </c>
      <c r="BR17" s="17" t="s">
        <v>46</v>
      </c>
      <c r="BS17" s="17">
        <v>37</v>
      </c>
      <c r="BT17" s="17">
        <v>13944</v>
      </c>
      <c r="BU17" s="17">
        <v>100</v>
      </c>
      <c r="BV17" s="17" t="s">
        <v>46</v>
      </c>
      <c r="BW17" s="17">
        <v>40</v>
      </c>
      <c r="BX17" s="17">
        <v>25</v>
      </c>
      <c r="BY17" s="17">
        <v>2</v>
      </c>
      <c r="BZ17" s="17">
        <v>26</v>
      </c>
      <c r="CA17" s="17">
        <v>4</v>
      </c>
    </row>
    <row r="18" spans="1:79" s="17" customFormat="1">
      <c r="A18" s="40" t="s">
        <v>47</v>
      </c>
      <c r="B18" s="17" t="s">
        <v>46</v>
      </c>
      <c r="C18" s="17">
        <v>360</v>
      </c>
      <c r="D18" s="17" t="s">
        <v>46</v>
      </c>
      <c r="E18" s="17">
        <v>194</v>
      </c>
      <c r="F18" s="17" t="s">
        <v>46</v>
      </c>
      <c r="G18" s="17">
        <v>104</v>
      </c>
      <c r="H18" s="17" t="s">
        <v>46</v>
      </c>
      <c r="I18" s="17">
        <v>81</v>
      </c>
      <c r="J18" s="17">
        <v>2721</v>
      </c>
      <c r="K18" s="17">
        <v>33</v>
      </c>
      <c r="L18" s="17">
        <v>147</v>
      </c>
      <c r="M18" s="17">
        <v>8</v>
      </c>
      <c r="N18" s="17">
        <v>18677</v>
      </c>
      <c r="O18" s="17">
        <v>3206</v>
      </c>
      <c r="P18" s="17">
        <v>23759</v>
      </c>
      <c r="Q18" s="17">
        <v>509</v>
      </c>
      <c r="R18" s="17">
        <v>2294</v>
      </c>
      <c r="S18" s="17">
        <v>179</v>
      </c>
      <c r="T18" s="17">
        <v>22921</v>
      </c>
      <c r="U18" s="17">
        <v>343</v>
      </c>
      <c r="V18" s="17">
        <v>22181</v>
      </c>
      <c r="W18" s="17">
        <v>296</v>
      </c>
      <c r="X18" s="17">
        <v>3054</v>
      </c>
      <c r="Y18" s="17">
        <v>54</v>
      </c>
      <c r="Z18" s="17">
        <v>209</v>
      </c>
      <c r="AA18" s="17">
        <v>6</v>
      </c>
      <c r="AB18" s="17">
        <v>111</v>
      </c>
      <c r="AC18" s="17">
        <v>6</v>
      </c>
      <c r="AD18" s="17">
        <v>675</v>
      </c>
      <c r="AE18" s="17">
        <v>14</v>
      </c>
      <c r="AF18" s="17">
        <v>60060</v>
      </c>
      <c r="AG18" s="17">
        <v>434</v>
      </c>
      <c r="AH18" s="17" t="s">
        <v>46</v>
      </c>
      <c r="AI18" s="17">
        <v>166</v>
      </c>
      <c r="AJ18" s="17" t="s">
        <v>46</v>
      </c>
      <c r="AK18" s="17">
        <v>29</v>
      </c>
      <c r="AL18" s="17">
        <v>4866</v>
      </c>
      <c r="AM18" s="17">
        <v>51</v>
      </c>
      <c r="AN18" s="17">
        <v>69078</v>
      </c>
      <c r="AO18" s="17">
        <v>469</v>
      </c>
      <c r="AP18" s="17">
        <v>147</v>
      </c>
      <c r="AQ18" s="17">
        <v>25</v>
      </c>
      <c r="AR18" s="17" t="s">
        <v>46</v>
      </c>
      <c r="AS18" s="17">
        <v>9</v>
      </c>
      <c r="AT18" s="17">
        <v>92</v>
      </c>
      <c r="AU18" s="17">
        <v>2</v>
      </c>
      <c r="AV18" s="17">
        <v>115</v>
      </c>
      <c r="AW18" s="17">
        <v>3</v>
      </c>
      <c r="AX18" s="17">
        <v>164</v>
      </c>
      <c r="AY18" s="17">
        <v>4</v>
      </c>
      <c r="AZ18" s="17">
        <v>5</v>
      </c>
      <c r="BA18" s="17">
        <v>1.6</v>
      </c>
      <c r="BB18" s="17">
        <v>11.7</v>
      </c>
      <c r="BC18" s="17">
        <v>1.6</v>
      </c>
      <c r="BD18" s="17">
        <v>65</v>
      </c>
      <c r="BE18" s="17">
        <v>2</v>
      </c>
      <c r="BF18" s="17">
        <v>264</v>
      </c>
      <c r="BG18" s="17">
        <v>4</v>
      </c>
      <c r="BH18" s="17">
        <v>51</v>
      </c>
      <c r="BI18" s="17">
        <v>4</v>
      </c>
      <c r="BJ18" s="17">
        <v>160</v>
      </c>
      <c r="BK18" s="17">
        <v>5</v>
      </c>
      <c r="BL18" s="17" t="s">
        <v>46</v>
      </c>
      <c r="BM18" s="17">
        <v>45</v>
      </c>
      <c r="BN18" s="17" t="s">
        <v>46</v>
      </c>
      <c r="BO18" s="17">
        <v>240</v>
      </c>
      <c r="BP18" s="17" t="s">
        <v>46</v>
      </c>
      <c r="BQ18" s="17">
        <v>30</v>
      </c>
      <c r="BR18" s="17" t="s">
        <v>46</v>
      </c>
      <c r="BS18" s="17">
        <v>37</v>
      </c>
      <c r="BT18" s="17">
        <v>13934</v>
      </c>
      <c r="BU18" s="17">
        <v>99</v>
      </c>
      <c r="BV18" s="17" t="s">
        <v>46</v>
      </c>
      <c r="BW18" s="17">
        <v>40</v>
      </c>
      <c r="BX18" s="17">
        <v>22</v>
      </c>
      <c r="BY18" s="17">
        <v>2</v>
      </c>
      <c r="BZ18" s="17">
        <v>28</v>
      </c>
      <c r="CA18" s="17">
        <v>4</v>
      </c>
    </row>
    <row r="19" spans="1:79" s="17" customFormat="1">
      <c r="A19" s="40" t="s">
        <v>47</v>
      </c>
      <c r="B19" s="17" t="s">
        <v>46</v>
      </c>
      <c r="C19" s="17">
        <v>355</v>
      </c>
      <c r="D19" s="17" t="s">
        <v>46</v>
      </c>
      <c r="E19" s="17">
        <v>191</v>
      </c>
      <c r="F19" s="17" t="s">
        <v>46</v>
      </c>
      <c r="G19" s="17">
        <v>104</v>
      </c>
      <c r="H19" s="17" t="s">
        <v>46</v>
      </c>
      <c r="I19" s="17">
        <v>81</v>
      </c>
      <c r="J19" s="17">
        <v>2731</v>
      </c>
      <c r="K19" s="17">
        <v>33</v>
      </c>
      <c r="L19" s="17">
        <v>140</v>
      </c>
      <c r="M19" s="17">
        <v>8</v>
      </c>
      <c r="N19" s="17">
        <v>15770</v>
      </c>
      <c r="O19" s="17">
        <v>3189</v>
      </c>
      <c r="P19" s="17">
        <v>23559</v>
      </c>
      <c r="Q19" s="17">
        <v>512</v>
      </c>
      <c r="R19" s="17">
        <v>2111</v>
      </c>
      <c r="S19" s="17">
        <v>178</v>
      </c>
      <c r="T19" s="17">
        <v>24022</v>
      </c>
      <c r="U19" s="17">
        <v>359</v>
      </c>
      <c r="V19" s="17">
        <v>22345</v>
      </c>
      <c r="W19" s="17">
        <v>301</v>
      </c>
      <c r="X19" s="17">
        <v>3084</v>
      </c>
      <c r="Y19" s="17">
        <v>55</v>
      </c>
      <c r="Z19" s="17">
        <v>226</v>
      </c>
      <c r="AA19" s="17">
        <v>6</v>
      </c>
      <c r="AB19" s="17">
        <v>109</v>
      </c>
      <c r="AC19" s="17">
        <v>6</v>
      </c>
      <c r="AD19" s="17">
        <v>678</v>
      </c>
      <c r="AE19" s="17">
        <v>14</v>
      </c>
      <c r="AF19" s="17">
        <v>62013</v>
      </c>
      <c r="AG19" s="17">
        <v>526</v>
      </c>
      <c r="AH19" s="17" t="s">
        <v>46</v>
      </c>
      <c r="AI19" s="17">
        <v>198</v>
      </c>
      <c r="AJ19" s="17" t="s">
        <v>46</v>
      </c>
      <c r="AK19" s="17">
        <v>35</v>
      </c>
      <c r="AL19" s="17">
        <v>4716</v>
      </c>
      <c r="AM19" s="17">
        <v>60</v>
      </c>
      <c r="AN19" s="17">
        <v>71068</v>
      </c>
      <c r="AO19" s="17">
        <v>568</v>
      </c>
      <c r="AP19" s="17">
        <v>239</v>
      </c>
      <c r="AQ19" s="17">
        <v>30</v>
      </c>
      <c r="AR19" s="17" t="s">
        <v>46</v>
      </c>
      <c r="AS19" s="17">
        <v>11</v>
      </c>
      <c r="AT19" s="17">
        <v>94</v>
      </c>
      <c r="AU19" s="17">
        <v>3</v>
      </c>
      <c r="AV19" s="17">
        <v>117</v>
      </c>
      <c r="AW19" s="17">
        <v>3</v>
      </c>
      <c r="AX19" s="17">
        <v>170</v>
      </c>
      <c r="AY19" s="17">
        <v>4</v>
      </c>
      <c r="AZ19" s="17">
        <v>11.4</v>
      </c>
      <c r="BA19" s="17">
        <v>1.9</v>
      </c>
      <c r="BB19" s="17">
        <v>11.8</v>
      </c>
      <c r="BC19" s="17">
        <v>1.6</v>
      </c>
      <c r="BD19" s="17">
        <v>68</v>
      </c>
      <c r="BE19" s="17">
        <v>2</v>
      </c>
      <c r="BF19" s="17">
        <v>260</v>
      </c>
      <c r="BG19" s="17">
        <v>4</v>
      </c>
      <c r="BH19" s="17">
        <v>45</v>
      </c>
      <c r="BI19" s="17">
        <v>4</v>
      </c>
      <c r="BJ19" s="17">
        <v>160</v>
      </c>
      <c r="BK19" s="17">
        <v>5</v>
      </c>
      <c r="BL19" s="17">
        <v>209</v>
      </c>
      <c r="BM19" s="17">
        <v>18</v>
      </c>
      <c r="BN19" s="17" t="s">
        <v>46</v>
      </c>
      <c r="BO19" s="17">
        <v>284</v>
      </c>
      <c r="BP19" s="17" t="s">
        <v>46</v>
      </c>
      <c r="BQ19" s="17">
        <v>35</v>
      </c>
      <c r="BR19" s="17" t="s">
        <v>46</v>
      </c>
      <c r="BS19" s="17">
        <v>43</v>
      </c>
      <c r="BT19" s="17">
        <v>14153</v>
      </c>
      <c r="BU19" s="17">
        <v>119</v>
      </c>
      <c r="BV19" s="17" t="s">
        <v>46</v>
      </c>
      <c r="BW19" s="17">
        <v>46</v>
      </c>
      <c r="BX19" s="17">
        <v>21</v>
      </c>
      <c r="BY19" s="17">
        <v>2</v>
      </c>
      <c r="BZ19" s="17">
        <v>33</v>
      </c>
      <c r="CA19" s="17">
        <v>4</v>
      </c>
    </row>
    <row r="20" spans="1:79" s="17" customFormat="1">
      <c r="A20" s="40" t="s">
        <v>47</v>
      </c>
      <c r="B20" s="17" t="s">
        <v>46</v>
      </c>
      <c r="C20" s="17">
        <v>364</v>
      </c>
      <c r="D20" s="17" t="s">
        <v>46</v>
      </c>
      <c r="E20" s="17">
        <v>195</v>
      </c>
      <c r="F20" s="17" t="s">
        <v>46</v>
      </c>
      <c r="G20" s="17">
        <v>106</v>
      </c>
      <c r="H20" s="17" t="s">
        <v>46</v>
      </c>
      <c r="I20" s="17">
        <v>82</v>
      </c>
      <c r="J20" s="17">
        <v>2718</v>
      </c>
      <c r="K20" s="17">
        <v>33</v>
      </c>
      <c r="L20" s="17">
        <v>150</v>
      </c>
      <c r="M20" s="17">
        <v>8</v>
      </c>
      <c r="N20" s="17">
        <v>13269</v>
      </c>
      <c r="O20" s="17">
        <v>3087</v>
      </c>
      <c r="P20" s="17">
        <v>24292</v>
      </c>
      <c r="Q20" s="17">
        <v>514</v>
      </c>
      <c r="R20" s="17">
        <v>2136</v>
      </c>
      <c r="S20" s="17">
        <v>175</v>
      </c>
      <c r="T20" s="17">
        <v>22825</v>
      </c>
      <c r="U20" s="17">
        <v>340</v>
      </c>
      <c r="V20" s="17">
        <v>21914</v>
      </c>
      <c r="W20" s="17">
        <v>292</v>
      </c>
      <c r="X20" s="17">
        <v>2943</v>
      </c>
      <c r="Y20" s="17">
        <v>53</v>
      </c>
      <c r="Z20" s="17">
        <v>216</v>
      </c>
      <c r="AA20" s="17">
        <v>6</v>
      </c>
      <c r="AB20" s="17">
        <v>104</v>
      </c>
      <c r="AC20" s="17">
        <v>6</v>
      </c>
      <c r="AD20" s="17">
        <v>641</v>
      </c>
      <c r="AE20" s="17">
        <v>13</v>
      </c>
      <c r="AF20" s="17">
        <v>59787</v>
      </c>
      <c r="AG20" s="17">
        <v>436</v>
      </c>
      <c r="AH20" s="17" t="s">
        <v>46</v>
      </c>
      <c r="AI20" s="17">
        <v>167</v>
      </c>
      <c r="AJ20" s="17" t="s">
        <v>46</v>
      </c>
      <c r="AK20" s="17">
        <v>30</v>
      </c>
      <c r="AL20" s="17">
        <v>4883</v>
      </c>
      <c r="AM20" s="17">
        <v>52</v>
      </c>
      <c r="AN20" s="17">
        <v>69036</v>
      </c>
      <c r="AO20" s="17">
        <v>473</v>
      </c>
      <c r="AP20" s="17">
        <v>185</v>
      </c>
      <c r="AQ20" s="17">
        <v>26</v>
      </c>
      <c r="AR20" s="17" t="s">
        <v>46</v>
      </c>
      <c r="AS20" s="17">
        <v>9</v>
      </c>
      <c r="AT20" s="17">
        <v>92</v>
      </c>
      <c r="AU20" s="17">
        <v>2</v>
      </c>
      <c r="AV20" s="17">
        <v>115</v>
      </c>
      <c r="AW20" s="17">
        <v>3</v>
      </c>
      <c r="AX20" s="17">
        <v>167</v>
      </c>
      <c r="AY20" s="17">
        <v>4</v>
      </c>
      <c r="AZ20" s="17">
        <v>6.6</v>
      </c>
      <c r="BA20" s="17">
        <v>1.6</v>
      </c>
      <c r="BB20" s="17">
        <v>13.7</v>
      </c>
      <c r="BC20" s="17">
        <v>1.6</v>
      </c>
      <c r="BD20" s="17">
        <v>64</v>
      </c>
      <c r="BE20" s="17">
        <v>2</v>
      </c>
      <c r="BF20" s="17">
        <v>274</v>
      </c>
      <c r="BG20" s="17">
        <v>4</v>
      </c>
      <c r="BH20" s="17">
        <v>52</v>
      </c>
      <c r="BI20" s="17">
        <v>4</v>
      </c>
      <c r="BJ20" s="17">
        <v>172</v>
      </c>
      <c r="BK20" s="17">
        <v>5</v>
      </c>
      <c r="BL20" s="17" t="s">
        <v>46</v>
      </c>
      <c r="BM20" s="17">
        <v>46</v>
      </c>
      <c r="BN20" s="17" t="s">
        <v>46</v>
      </c>
      <c r="BO20" s="17">
        <v>242</v>
      </c>
      <c r="BP20" s="17" t="s">
        <v>46</v>
      </c>
      <c r="BQ20" s="17">
        <v>30</v>
      </c>
      <c r="BR20" s="17" t="s">
        <v>46</v>
      </c>
      <c r="BS20" s="17">
        <v>37</v>
      </c>
      <c r="BT20" s="17">
        <v>13893</v>
      </c>
      <c r="BU20" s="17">
        <v>100</v>
      </c>
      <c r="BV20" s="17" t="s">
        <v>46</v>
      </c>
      <c r="BW20" s="17">
        <v>40</v>
      </c>
      <c r="BX20" s="17">
        <v>20</v>
      </c>
      <c r="BY20" s="17">
        <v>2</v>
      </c>
      <c r="BZ20" s="17">
        <v>28</v>
      </c>
      <c r="CA20" s="17">
        <v>4</v>
      </c>
    </row>
    <row r="21" spans="1:79" s="17" customFormat="1">
      <c r="A21" s="40" t="s">
        <v>47</v>
      </c>
      <c r="B21" s="17" t="s">
        <v>46</v>
      </c>
      <c r="C21" s="17">
        <v>353</v>
      </c>
      <c r="D21" s="17" t="s">
        <v>46</v>
      </c>
      <c r="E21" s="17">
        <v>190</v>
      </c>
      <c r="F21" s="17" t="s">
        <v>46</v>
      </c>
      <c r="G21" s="17">
        <v>103</v>
      </c>
      <c r="H21" s="17" t="s">
        <v>46</v>
      </c>
      <c r="I21" s="17">
        <v>80</v>
      </c>
      <c r="J21" s="17">
        <v>2777</v>
      </c>
      <c r="K21" s="17">
        <v>33</v>
      </c>
      <c r="L21" s="17">
        <v>129</v>
      </c>
      <c r="M21" s="17">
        <v>8</v>
      </c>
      <c r="N21" s="17">
        <v>19899</v>
      </c>
      <c r="O21" s="17">
        <v>3306</v>
      </c>
      <c r="P21" s="17">
        <v>25199</v>
      </c>
      <c r="Q21" s="17">
        <v>534</v>
      </c>
      <c r="R21" s="17">
        <v>2036</v>
      </c>
      <c r="S21" s="17">
        <v>178</v>
      </c>
      <c r="T21" s="17">
        <v>23476</v>
      </c>
      <c r="U21" s="17">
        <v>353</v>
      </c>
      <c r="V21" s="17">
        <v>22872</v>
      </c>
      <c r="W21" s="17">
        <v>307</v>
      </c>
      <c r="X21" s="17">
        <v>3033</v>
      </c>
      <c r="Y21" s="17">
        <v>55</v>
      </c>
      <c r="Z21" s="17">
        <v>216</v>
      </c>
      <c r="AA21" s="17">
        <v>6</v>
      </c>
      <c r="AB21" s="17">
        <v>109</v>
      </c>
      <c r="AC21" s="17">
        <v>6</v>
      </c>
      <c r="AD21" s="17">
        <v>648</v>
      </c>
      <c r="AE21" s="17">
        <v>13</v>
      </c>
      <c r="AF21" s="17">
        <v>59745</v>
      </c>
      <c r="AG21" s="17">
        <v>437</v>
      </c>
      <c r="AH21" s="17" t="s">
        <v>46</v>
      </c>
      <c r="AI21" s="17">
        <v>167</v>
      </c>
      <c r="AJ21" s="17" t="s">
        <v>46</v>
      </c>
      <c r="AK21" s="17">
        <v>30</v>
      </c>
      <c r="AL21" s="17">
        <v>4628</v>
      </c>
      <c r="AM21" s="17">
        <v>51</v>
      </c>
      <c r="AN21" s="17">
        <v>68753</v>
      </c>
      <c r="AO21" s="17">
        <v>472</v>
      </c>
      <c r="AP21" s="17">
        <v>191</v>
      </c>
      <c r="AQ21" s="17">
        <v>26</v>
      </c>
      <c r="AR21" s="17" t="s">
        <v>46</v>
      </c>
      <c r="AS21" s="17">
        <v>9</v>
      </c>
      <c r="AT21" s="17">
        <v>93</v>
      </c>
      <c r="AU21" s="17">
        <v>2</v>
      </c>
      <c r="AV21" s="17">
        <v>112</v>
      </c>
      <c r="AW21" s="17">
        <v>3</v>
      </c>
      <c r="AX21" s="17">
        <v>167</v>
      </c>
      <c r="AY21" s="17">
        <v>4</v>
      </c>
      <c r="AZ21" s="17">
        <v>8</v>
      </c>
      <c r="BA21" s="17">
        <v>1.6</v>
      </c>
      <c r="BB21" s="17">
        <v>13.6</v>
      </c>
      <c r="BC21" s="17">
        <v>1.6</v>
      </c>
      <c r="BD21" s="17">
        <v>66</v>
      </c>
      <c r="BE21" s="17">
        <v>2</v>
      </c>
      <c r="BF21" s="17">
        <v>260</v>
      </c>
      <c r="BG21" s="17">
        <v>4</v>
      </c>
      <c r="BH21" s="17">
        <v>49</v>
      </c>
      <c r="BI21" s="17">
        <v>4</v>
      </c>
      <c r="BJ21" s="17">
        <v>153</v>
      </c>
      <c r="BK21" s="17">
        <v>4</v>
      </c>
      <c r="BL21" s="17">
        <v>144</v>
      </c>
      <c r="BM21" s="17">
        <v>16</v>
      </c>
      <c r="BN21" s="17" t="s">
        <v>46</v>
      </c>
      <c r="BO21" s="17">
        <v>242</v>
      </c>
      <c r="BP21" s="17" t="s">
        <v>46</v>
      </c>
      <c r="BQ21" s="17">
        <v>30</v>
      </c>
      <c r="BR21" s="17" t="s">
        <v>46</v>
      </c>
      <c r="BS21" s="17">
        <v>37</v>
      </c>
      <c r="BT21" s="17">
        <v>13776</v>
      </c>
      <c r="BU21" s="17">
        <v>99</v>
      </c>
      <c r="BV21" s="17" t="s">
        <v>46</v>
      </c>
      <c r="BW21" s="17">
        <v>40</v>
      </c>
      <c r="BX21" s="17">
        <v>22</v>
      </c>
      <c r="BY21" s="17">
        <v>2</v>
      </c>
      <c r="BZ21" s="17">
        <v>25</v>
      </c>
      <c r="CA21" s="17">
        <v>4</v>
      </c>
    </row>
    <row r="22" spans="1:79" s="17" customFormat="1">
      <c r="A22" s="40" t="s">
        <v>47</v>
      </c>
      <c r="B22" s="17" t="s">
        <v>46</v>
      </c>
      <c r="C22" s="17">
        <v>351</v>
      </c>
      <c r="D22" s="17" t="s">
        <v>46</v>
      </c>
      <c r="E22" s="17">
        <v>189</v>
      </c>
      <c r="F22" s="17" t="s">
        <v>46</v>
      </c>
      <c r="G22" s="17">
        <v>103</v>
      </c>
      <c r="H22" s="17" t="s">
        <v>46</v>
      </c>
      <c r="I22" s="17">
        <v>80</v>
      </c>
      <c r="J22" s="17">
        <v>2791</v>
      </c>
      <c r="K22" s="17">
        <v>33</v>
      </c>
      <c r="L22" s="17">
        <v>144</v>
      </c>
      <c r="M22" s="17">
        <v>8</v>
      </c>
      <c r="N22" s="17">
        <v>16418</v>
      </c>
      <c r="O22" s="17">
        <v>3211</v>
      </c>
      <c r="P22" s="17">
        <v>24324</v>
      </c>
      <c r="Q22" s="17">
        <v>520</v>
      </c>
      <c r="R22" s="17">
        <v>2279</v>
      </c>
      <c r="S22" s="17">
        <v>181</v>
      </c>
      <c r="T22" s="17">
        <v>23291</v>
      </c>
      <c r="U22" s="17">
        <v>349</v>
      </c>
      <c r="V22" s="17">
        <v>23090</v>
      </c>
      <c r="W22" s="17">
        <v>308</v>
      </c>
      <c r="X22" s="17">
        <v>2947</v>
      </c>
      <c r="Y22" s="17">
        <v>53</v>
      </c>
      <c r="Z22" s="17">
        <v>221</v>
      </c>
      <c r="AA22" s="17">
        <v>6</v>
      </c>
      <c r="AB22" s="17">
        <v>111</v>
      </c>
      <c r="AC22" s="17">
        <v>6</v>
      </c>
      <c r="AD22" s="17">
        <v>690</v>
      </c>
      <c r="AE22" s="17">
        <v>14</v>
      </c>
      <c r="AF22" s="17">
        <v>60398</v>
      </c>
      <c r="AG22" s="17">
        <v>427</v>
      </c>
      <c r="AH22" s="17" t="s">
        <v>46</v>
      </c>
      <c r="AI22" s="17">
        <v>163</v>
      </c>
      <c r="AJ22" s="17" t="s">
        <v>46</v>
      </c>
      <c r="AK22" s="17">
        <v>30</v>
      </c>
      <c r="AL22" s="17">
        <v>4661</v>
      </c>
      <c r="AM22" s="17">
        <v>50</v>
      </c>
      <c r="AN22" s="17">
        <v>70042</v>
      </c>
      <c r="AO22" s="17">
        <v>465</v>
      </c>
      <c r="AP22" s="17">
        <v>167</v>
      </c>
      <c r="AQ22" s="17">
        <v>25</v>
      </c>
      <c r="AR22" s="17" t="s">
        <v>46</v>
      </c>
      <c r="AS22" s="17">
        <v>9</v>
      </c>
      <c r="AT22" s="17">
        <v>94</v>
      </c>
      <c r="AU22" s="17">
        <v>2</v>
      </c>
      <c r="AV22" s="17">
        <v>113</v>
      </c>
      <c r="AW22" s="17">
        <v>3</v>
      </c>
      <c r="AX22" s="17">
        <v>168</v>
      </c>
      <c r="AY22" s="17">
        <v>4</v>
      </c>
      <c r="AZ22" s="17">
        <v>8.3000000000000007</v>
      </c>
      <c r="BA22" s="17">
        <v>1.5</v>
      </c>
      <c r="BB22" s="17">
        <v>14.4</v>
      </c>
      <c r="BC22" s="17">
        <v>1.6</v>
      </c>
      <c r="BD22" s="17">
        <v>65</v>
      </c>
      <c r="BE22" s="17">
        <v>2</v>
      </c>
      <c r="BF22" s="17">
        <v>262</v>
      </c>
      <c r="BG22" s="17">
        <v>4</v>
      </c>
      <c r="BH22" s="17">
        <v>46</v>
      </c>
      <c r="BI22" s="17">
        <v>4</v>
      </c>
      <c r="BJ22" s="17">
        <v>151</v>
      </c>
      <c r="BK22" s="17">
        <v>4</v>
      </c>
      <c r="BL22" s="17">
        <v>160</v>
      </c>
      <c r="BM22" s="17">
        <v>15</v>
      </c>
      <c r="BN22" s="17" t="s">
        <v>46</v>
      </c>
      <c r="BO22" s="17">
        <v>237</v>
      </c>
      <c r="BP22" s="17" t="s">
        <v>46</v>
      </c>
      <c r="BQ22" s="17">
        <v>30</v>
      </c>
      <c r="BR22" s="17" t="s">
        <v>46</v>
      </c>
      <c r="BS22" s="17">
        <v>36</v>
      </c>
      <c r="BT22" s="17">
        <v>13985</v>
      </c>
      <c r="BU22" s="17">
        <v>97</v>
      </c>
      <c r="BV22" s="17" t="s">
        <v>46</v>
      </c>
      <c r="BW22" s="17">
        <v>39</v>
      </c>
      <c r="BX22" s="17">
        <v>20</v>
      </c>
      <c r="BY22" s="17">
        <v>2</v>
      </c>
      <c r="BZ22" s="17">
        <v>22</v>
      </c>
      <c r="CA22" s="17">
        <v>4</v>
      </c>
    </row>
    <row r="23" spans="1:79" s="19" customFormat="1" ht="15.75" thickBot="1">
      <c r="A23" s="40" t="s">
        <v>138</v>
      </c>
      <c r="B23" s="17" t="s">
        <v>46</v>
      </c>
      <c r="C23" s="17">
        <v>365</v>
      </c>
      <c r="D23" s="17" t="s">
        <v>46</v>
      </c>
      <c r="E23" s="17">
        <v>196</v>
      </c>
      <c r="F23" s="17" t="s">
        <v>46</v>
      </c>
      <c r="G23" s="17">
        <v>106</v>
      </c>
      <c r="H23" s="17" t="s">
        <v>46</v>
      </c>
      <c r="I23" s="17">
        <v>83</v>
      </c>
      <c r="J23" s="17">
        <v>2802</v>
      </c>
      <c r="K23" s="17">
        <v>34</v>
      </c>
      <c r="L23" s="17">
        <v>155</v>
      </c>
      <c r="M23" s="17">
        <v>8</v>
      </c>
      <c r="N23" s="17">
        <v>16456</v>
      </c>
      <c r="O23" s="17">
        <v>3220</v>
      </c>
      <c r="P23" s="17">
        <v>23761</v>
      </c>
      <c r="Q23" s="17">
        <v>519</v>
      </c>
      <c r="R23" s="17">
        <v>2028</v>
      </c>
      <c r="S23" s="17">
        <v>177</v>
      </c>
      <c r="T23" s="17">
        <v>23170</v>
      </c>
      <c r="U23" s="17">
        <v>352</v>
      </c>
      <c r="V23" s="17">
        <v>22188</v>
      </c>
      <c r="W23" s="17">
        <v>302</v>
      </c>
      <c r="X23" s="17">
        <v>2882</v>
      </c>
      <c r="Y23" s="17">
        <v>53</v>
      </c>
      <c r="Z23" s="17">
        <v>213</v>
      </c>
      <c r="AA23" s="17">
        <v>6</v>
      </c>
      <c r="AB23" s="17">
        <v>104</v>
      </c>
      <c r="AC23" s="17">
        <v>6</v>
      </c>
      <c r="AD23" s="17">
        <v>662</v>
      </c>
      <c r="AE23" s="17">
        <v>14</v>
      </c>
      <c r="AF23" s="17">
        <v>60717</v>
      </c>
      <c r="AG23" s="17">
        <v>441</v>
      </c>
      <c r="AH23" s="17" t="s">
        <v>46</v>
      </c>
      <c r="AI23" s="17">
        <v>167</v>
      </c>
      <c r="AJ23" s="17" t="s">
        <v>46</v>
      </c>
      <c r="AK23" s="17">
        <v>30</v>
      </c>
      <c r="AL23" s="17">
        <v>4762</v>
      </c>
      <c r="AM23" s="17">
        <v>51</v>
      </c>
      <c r="AN23" s="17">
        <v>69647</v>
      </c>
      <c r="AO23" s="17">
        <v>475</v>
      </c>
      <c r="AP23" s="17">
        <v>166</v>
      </c>
      <c r="AQ23" s="17">
        <v>26</v>
      </c>
      <c r="AR23" s="17" t="s">
        <v>46</v>
      </c>
      <c r="AS23" s="17">
        <v>9</v>
      </c>
      <c r="AT23" s="17">
        <v>91</v>
      </c>
      <c r="AU23" s="17">
        <v>2</v>
      </c>
      <c r="AV23" s="17">
        <v>111</v>
      </c>
      <c r="AW23" s="17">
        <v>3</v>
      </c>
      <c r="AX23" s="17">
        <v>168</v>
      </c>
      <c r="AY23" s="17">
        <v>4</v>
      </c>
      <c r="AZ23" s="17">
        <v>10.6</v>
      </c>
      <c r="BA23" s="17">
        <v>1.6</v>
      </c>
      <c r="BB23" s="17">
        <v>12.3</v>
      </c>
      <c r="BC23" s="17">
        <v>1.6</v>
      </c>
      <c r="BD23" s="17">
        <v>64</v>
      </c>
      <c r="BE23" s="17">
        <v>2</v>
      </c>
      <c r="BF23" s="17">
        <v>261</v>
      </c>
      <c r="BG23" s="17">
        <v>4</v>
      </c>
      <c r="BH23" s="17">
        <v>47</v>
      </c>
      <c r="BI23" s="17">
        <v>4</v>
      </c>
      <c r="BJ23" s="17">
        <v>159</v>
      </c>
      <c r="BK23" s="17">
        <v>5</v>
      </c>
      <c r="BL23" s="17">
        <v>86</v>
      </c>
      <c r="BM23" s="17">
        <v>15</v>
      </c>
      <c r="BN23" s="17" t="s">
        <v>46</v>
      </c>
      <c r="BO23" s="17">
        <v>243</v>
      </c>
      <c r="BP23" s="17" t="s">
        <v>46</v>
      </c>
      <c r="BQ23" s="17">
        <v>30</v>
      </c>
      <c r="BR23" s="17" t="s">
        <v>46</v>
      </c>
      <c r="BS23" s="17">
        <v>37</v>
      </c>
      <c r="BT23" s="17">
        <v>14030</v>
      </c>
      <c r="BU23" s="17">
        <v>100</v>
      </c>
      <c r="BV23" s="17" t="s">
        <v>46</v>
      </c>
      <c r="BW23" s="17">
        <v>40</v>
      </c>
      <c r="BX23" s="17">
        <v>23</v>
      </c>
      <c r="BY23" s="17">
        <v>2</v>
      </c>
      <c r="BZ23" s="17">
        <v>30</v>
      </c>
      <c r="CA23" s="17">
        <v>4</v>
      </c>
    </row>
    <row r="24" spans="1:79" s="16" customFormat="1">
      <c r="A24" s="40" t="s">
        <v>138</v>
      </c>
      <c r="B24" s="17" t="s">
        <v>46</v>
      </c>
      <c r="C24" s="17">
        <v>363</v>
      </c>
      <c r="D24" s="17" t="s">
        <v>46</v>
      </c>
      <c r="E24" s="17">
        <v>195</v>
      </c>
      <c r="F24" s="17" t="s">
        <v>46</v>
      </c>
      <c r="G24" s="17">
        <v>106</v>
      </c>
      <c r="H24" s="17" t="s">
        <v>46</v>
      </c>
      <c r="I24" s="17">
        <v>82</v>
      </c>
      <c r="J24" s="17">
        <v>2741</v>
      </c>
      <c r="K24" s="17">
        <v>33</v>
      </c>
      <c r="L24" s="17">
        <v>165</v>
      </c>
      <c r="M24" s="17">
        <v>8</v>
      </c>
      <c r="N24" s="17">
        <v>13362</v>
      </c>
      <c r="O24" s="17">
        <v>3077</v>
      </c>
      <c r="P24" s="17">
        <v>23397</v>
      </c>
      <c r="Q24" s="17">
        <v>502</v>
      </c>
      <c r="R24" s="17">
        <v>1841</v>
      </c>
      <c r="S24" s="17">
        <v>169</v>
      </c>
      <c r="T24" s="17">
        <v>22490</v>
      </c>
      <c r="U24" s="17">
        <v>337</v>
      </c>
      <c r="V24" s="17">
        <v>22045</v>
      </c>
      <c r="W24" s="17">
        <v>293</v>
      </c>
      <c r="X24" s="17">
        <v>2927</v>
      </c>
      <c r="Y24" s="17">
        <v>52</v>
      </c>
      <c r="Z24" s="17">
        <v>212</v>
      </c>
      <c r="AA24" s="17">
        <v>6</v>
      </c>
      <c r="AB24" s="17">
        <v>106</v>
      </c>
      <c r="AC24" s="17">
        <v>6</v>
      </c>
      <c r="AD24" s="17">
        <v>652</v>
      </c>
      <c r="AE24" s="17">
        <v>13</v>
      </c>
      <c r="AF24" s="17">
        <v>59924</v>
      </c>
      <c r="AG24" s="17">
        <v>437</v>
      </c>
      <c r="AH24" s="17" t="s">
        <v>46</v>
      </c>
      <c r="AI24" s="17">
        <v>166</v>
      </c>
      <c r="AJ24" s="17" t="s">
        <v>46</v>
      </c>
      <c r="AK24" s="17">
        <v>30</v>
      </c>
      <c r="AL24" s="17">
        <v>4953</v>
      </c>
      <c r="AM24" s="17">
        <v>52</v>
      </c>
      <c r="AN24" s="17">
        <v>68887</v>
      </c>
      <c r="AO24" s="17">
        <v>472</v>
      </c>
      <c r="AP24" s="17">
        <v>170</v>
      </c>
      <c r="AQ24" s="17">
        <v>26</v>
      </c>
      <c r="AR24" s="17" t="s">
        <v>46</v>
      </c>
      <c r="AS24" s="17">
        <v>9</v>
      </c>
      <c r="AT24" s="17">
        <v>91</v>
      </c>
      <c r="AU24" s="17">
        <v>2</v>
      </c>
      <c r="AV24" s="17">
        <v>118</v>
      </c>
      <c r="AW24" s="17">
        <v>4</v>
      </c>
      <c r="AX24" s="17">
        <v>166</v>
      </c>
      <c r="AY24" s="17">
        <v>4</v>
      </c>
      <c r="AZ24" s="17">
        <v>7.1</v>
      </c>
      <c r="BA24" s="17">
        <v>1.6</v>
      </c>
      <c r="BB24" s="17">
        <v>14.2</v>
      </c>
      <c r="BC24" s="17">
        <v>1.6</v>
      </c>
      <c r="BD24" s="17">
        <v>69</v>
      </c>
      <c r="BE24" s="17">
        <v>2</v>
      </c>
      <c r="BF24" s="17">
        <v>262</v>
      </c>
      <c r="BG24" s="17">
        <v>4</v>
      </c>
      <c r="BH24" s="17">
        <v>52</v>
      </c>
      <c r="BI24" s="17">
        <v>4</v>
      </c>
      <c r="BJ24" s="17">
        <v>164</v>
      </c>
      <c r="BK24" s="17">
        <v>5</v>
      </c>
      <c r="BL24" s="17" t="s">
        <v>46</v>
      </c>
      <c r="BM24" s="17">
        <v>45</v>
      </c>
      <c r="BN24" s="17" t="s">
        <v>46</v>
      </c>
      <c r="BO24" s="17">
        <v>243</v>
      </c>
      <c r="BP24" s="17" t="s">
        <v>46</v>
      </c>
      <c r="BQ24" s="17">
        <v>30</v>
      </c>
      <c r="BR24" s="17" t="s">
        <v>46</v>
      </c>
      <c r="BS24" s="17">
        <v>37</v>
      </c>
      <c r="BT24" s="17">
        <v>13762</v>
      </c>
      <c r="BU24" s="17">
        <v>99</v>
      </c>
      <c r="BV24" s="17" t="s">
        <v>46</v>
      </c>
      <c r="BW24" s="17">
        <v>40</v>
      </c>
      <c r="BX24" s="17">
        <v>17</v>
      </c>
      <c r="BY24" s="17">
        <v>2</v>
      </c>
      <c r="BZ24" s="17">
        <v>27</v>
      </c>
      <c r="CA24" s="17">
        <v>4</v>
      </c>
    </row>
    <row r="25" spans="1:79" s="17" customFormat="1">
      <c r="A25" s="40" t="s">
        <v>139</v>
      </c>
      <c r="B25" s="17" t="s">
        <v>46</v>
      </c>
      <c r="C25" s="17">
        <v>365</v>
      </c>
      <c r="D25" s="17" t="s">
        <v>46</v>
      </c>
      <c r="E25" s="17">
        <v>197</v>
      </c>
      <c r="F25" s="17" t="s">
        <v>46</v>
      </c>
      <c r="G25" s="17">
        <v>107</v>
      </c>
      <c r="H25" s="17" t="s">
        <v>46</v>
      </c>
      <c r="I25" s="17">
        <v>83</v>
      </c>
      <c r="J25" s="17">
        <v>2729</v>
      </c>
      <c r="K25" s="17">
        <v>33</v>
      </c>
      <c r="L25" s="17">
        <v>142</v>
      </c>
      <c r="M25" s="17">
        <v>8</v>
      </c>
      <c r="N25" s="17">
        <v>25758</v>
      </c>
      <c r="O25" s="17">
        <v>3759</v>
      </c>
      <c r="P25" s="17">
        <v>26856</v>
      </c>
      <c r="Q25" s="17">
        <v>592</v>
      </c>
      <c r="R25" s="17">
        <v>2062</v>
      </c>
      <c r="S25" s="17">
        <v>196</v>
      </c>
      <c r="T25" s="17">
        <v>26459</v>
      </c>
      <c r="U25" s="17">
        <v>413</v>
      </c>
      <c r="V25" s="17">
        <v>26240</v>
      </c>
      <c r="W25" s="17">
        <v>367</v>
      </c>
      <c r="X25" s="17">
        <v>3399</v>
      </c>
      <c r="Y25" s="17">
        <v>63</v>
      </c>
      <c r="Z25" s="17">
        <v>256</v>
      </c>
      <c r="AA25" s="17">
        <v>7</v>
      </c>
      <c r="AB25" s="17">
        <v>121</v>
      </c>
      <c r="AC25" s="17">
        <v>7</v>
      </c>
      <c r="AD25" s="17">
        <v>756</v>
      </c>
      <c r="AE25" s="17">
        <v>16</v>
      </c>
      <c r="AF25" s="17">
        <v>60021</v>
      </c>
      <c r="AG25" s="17">
        <v>440</v>
      </c>
      <c r="AH25" s="17" t="s">
        <v>46</v>
      </c>
      <c r="AI25" s="17">
        <v>169</v>
      </c>
      <c r="AJ25" s="17" t="s">
        <v>46</v>
      </c>
      <c r="AK25" s="17">
        <v>30</v>
      </c>
      <c r="AL25" s="17">
        <v>4632</v>
      </c>
      <c r="AM25" s="17">
        <v>51</v>
      </c>
      <c r="AN25" s="17">
        <v>69090</v>
      </c>
      <c r="AO25" s="17">
        <v>476</v>
      </c>
      <c r="AP25" s="17">
        <v>164</v>
      </c>
      <c r="AQ25" s="17">
        <v>26</v>
      </c>
      <c r="AR25" s="17" t="s">
        <v>46</v>
      </c>
      <c r="AS25" s="17">
        <v>9</v>
      </c>
      <c r="AT25" s="17">
        <v>99</v>
      </c>
      <c r="AU25" s="17">
        <v>2</v>
      </c>
      <c r="AV25" s="17">
        <v>108</v>
      </c>
      <c r="AW25" s="17">
        <v>3</v>
      </c>
      <c r="AX25" s="17">
        <v>176</v>
      </c>
      <c r="AY25" s="17">
        <v>4</v>
      </c>
      <c r="AZ25" s="17">
        <v>7.9</v>
      </c>
      <c r="BA25" s="17">
        <v>1.6</v>
      </c>
      <c r="BB25" s="17">
        <v>13.9</v>
      </c>
      <c r="BC25" s="17">
        <v>1.7</v>
      </c>
      <c r="BD25" s="17">
        <v>64</v>
      </c>
      <c r="BE25" s="17">
        <v>2</v>
      </c>
      <c r="BF25" s="17">
        <v>260</v>
      </c>
      <c r="BG25" s="17">
        <v>4</v>
      </c>
      <c r="BH25" s="17">
        <v>50</v>
      </c>
      <c r="BI25" s="17">
        <v>4</v>
      </c>
      <c r="BJ25" s="17">
        <v>166</v>
      </c>
      <c r="BK25" s="17">
        <v>5</v>
      </c>
      <c r="BL25" s="17">
        <v>151</v>
      </c>
      <c r="BM25" s="17">
        <v>16</v>
      </c>
      <c r="BN25" s="17" t="s">
        <v>46</v>
      </c>
      <c r="BO25" s="17">
        <v>244</v>
      </c>
      <c r="BP25" s="17" t="s">
        <v>46</v>
      </c>
      <c r="BQ25" s="17">
        <v>30</v>
      </c>
      <c r="BR25" s="17" t="s">
        <v>46</v>
      </c>
      <c r="BS25" s="17">
        <v>37</v>
      </c>
      <c r="BT25" s="17">
        <v>13827</v>
      </c>
      <c r="BU25" s="17">
        <v>100</v>
      </c>
      <c r="BV25" s="17" t="s">
        <v>46</v>
      </c>
      <c r="BW25" s="17">
        <v>40</v>
      </c>
      <c r="BX25" s="17">
        <v>20</v>
      </c>
      <c r="BY25" s="17">
        <v>2</v>
      </c>
      <c r="BZ25" s="17">
        <v>28</v>
      </c>
      <c r="CA25" s="17">
        <v>4</v>
      </c>
    </row>
    <row r="26" spans="1:79" s="17" customFormat="1">
      <c r="A26" s="40" t="s">
        <v>139</v>
      </c>
      <c r="B26" s="17" t="s">
        <v>46</v>
      </c>
      <c r="C26" s="17">
        <v>362</v>
      </c>
      <c r="D26" s="17" t="s">
        <v>46</v>
      </c>
      <c r="E26" s="17">
        <v>195</v>
      </c>
      <c r="F26" s="17" t="s">
        <v>46</v>
      </c>
      <c r="G26" s="17">
        <v>106</v>
      </c>
      <c r="H26" s="17" t="s">
        <v>46</v>
      </c>
      <c r="I26" s="17">
        <v>82</v>
      </c>
      <c r="J26" s="17">
        <v>2750</v>
      </c>
      <c r="K26" s="17">
        <v>33</v>
      </c>
      <c r="L26" s="17">
        <v>144</v>
      </c>
      <c r="M26" s="17">
        <v>8</v>
      </c>
      <c r="N26" s="17">
        <v>15016</v>
      </c>
      <c r="O26" s="17">
        <v>3208</v>
      </c>
      <c r="P26" s="17">
        <v>22792</v>
      </c>
      <c r="Q26" s="17">
        <v>510</v>
      </c>
      <c r="R26" s="17">
        <v>2070</v>
      </c>
      <c r="S26" s="17">
        <v>180</v>
      </c>
      <c r="T26" s="17">
        <v>23290</v>
      </c>
      <c r="U26" s="17">
        <v>356</v>
      </c>
      <c r="V26" s="17">
        <v>22146</v>
      </c>
      <c r="W26" s="17">
        <v>304</v>
      </c>
      <c r="X26" s="17">
        <v>2987</v>
      </c>
      <c r="Y26" s="17">
        <v>55</v>
      </c>
      <c r="Z26" s="17">
        <v>222</v>
      </c>
      <c r="AA26" s="17">
        <v>6</v>
      </c>
      <c r="AB26" s="17">
        <v>117</v>
      </c>
      <c r="AC26" s="17">
        <v>7</v>
      </c>
      <c r="AD26" s="17">
        <v>675</v>
      </c>
      <c r="AE26" s="17">
        <v>14</v>
      </c>
      <c r="AF26" s="17">
        <v>58622</v>
      </c>
      <c r="AG26" s="17">
        <v>431</v>
      </c>
      <c r="AH26" s="17" t="s">
        <v>46</v>
      </c>
      <c r="AI26" s="17">
        <v>167</v>
      </c>
      <c r="AJ26" s="17" t="s">
        <v>46</v>
      </c>
      <c r="AK26" s="17">
        <v>30</v>
      </c>
      <c r="AL26" s="17">
        <v>4544</v>
      </c>
      <c r="AM26" s="17">
        <v>51</v>
      </c>
      <c r="AN26" s="17">
        <v>67705</v>
      </c>
      <c r="AO26" s="17">
        <v>467</v>
      </c>
      <c r="AP26" s="17">
        <v>160</v>
      </c>
      <c r="AQ26" s="17">
        <v>26</v>
      </c>
      <c r="AR26" s="17" t="s">
        <v>46</v>
      </c>
      <c r="AS26" s="17">
        <v>9</v>
      </c>
      <c r="AT26" s="17">
        <v>92</v>
      </c>
      <c r="AU26" s="17">
        <v>2</v>
      </c>
      <c r="AV26" s="17">
        <v>114</v>
      </c>
      <c r="AW26" s="17">
        <v>3</v>
      </c>
      <c r="AX26" s="17">
        <v>164</v>
      </c>
      <c r="AY26" s="17">
        <v>4</v>
      </c>
      <c r="AZ26" s="17">
        <v>10.199999999999999</v>
      </c>
      <c r="BA26" s="17">
        <v>1.6</v>
      </c>
      <c r="BB26" s="17">
        <v>11.6</v>
      </c>
      <c r="BC26" s="17">
        <v>1.6</v>
      </c>
      <c r="BD26" s="17">
        <v>65</v>
      </c>
      <c r="BE26" s="17">
        <v>2</v>
      </c>
      <c r="BF26" s="17">
        <v>259</v>
      </c>
      <c r="BG26" s="17">
        <v>4</v>
      </c>
      <c r="BH26" s="17">
        <v>51</v>
      </c>
      <c r="BI26" s="17">
        <v>4</v>
      </c>
      <c r="BJ26" s="17">
        <v>158</v>
      </c>
      <c r="BK26" s="17">
        <v>5</v>
      </c>
      <c r="BL26" s="17">
        <v>126</v>
      </c>
      <c r="BM26" s="17">
        <v>15</v>
      </c>
      <c r="BN26" s="17" t="s">
        <v>46</v>
      </c>
      <c r="BO26" s="17">
        <v>242</v>
      </c>
      <c r="BP26" s="17" t="s">
        <v>46</v>
      </c>
      <c r="BQ26" s="17">
        <v>30</v>
      </c>
      <c r="BR26" s="17" t="s">
        <v>46</v>
      </c>
      <c r="BS26" s="17">
        <v>37</v>
      </c>
      <c r="BT26" s="17">
        <v>13608</v>
      </c>
      <c r="BU26" s="17">
        <v>99</v>
      </c>
      <c r="BV26" s="17" t="s">
        <v>46</v>
      </c>
      <c r="BW26" s="17">
        <v>40</v>
      </c>
      <c r="BX26" s="17">
        <v>23</v>
      </c>
      <c r="BY26" s="17">
        <v>2</v>
      </c>
      <c r="BZ26" s="17">
        <v>26</v>
      </c>
      <c r="CA26" s="17">
        <v>4</v>
      </c>
    </row>
    <row r="27" spans="1:79" s="19" customFormat="1" ht="15.75" thickBot="1">
      <c r="A27" s="41" t="s">
        <v>47</v>
      </c>
      <c r="B27" s="19" t="s">
        <v>46</v>
      </c>
      <c r="C27" s="19">
        <v>358</v>
      </c>
      <c r="D27" s="19" t="s">
        <v>46</v>
      </c>
      <c r="E27" s="19">
        <v>193</v>
      </c>
      <c r="F27" s="19" t="s">
        <v>46</v>
      </c>
      <c r="G27" s="19">
        <v>105</v>
      </c>
      <c r="H27" s="19" t="s">
        <v>46</v>
      </c>
      <c r="I27" s="19">
        <v>81</v>
      </c>
      <c r="J27" s="19">
        <v>2724</v>
      </c>
      <c r="K27" s="19">
        <v>33</v>
      </c>
      <c r="L27" s="19">
        <v>155</v>
      </c>
      <c r="M27" s="19">
        <v>8</v>
      </c>
      <c r="N27" s="19">
        <v>15472</v>
      </c>
      <c r="O27" s="19">
        <v>3146</v>
      </c>
      <c r="P27" s="19">
        <v>22948</v>
      </c>
      <c r="Q27" s="19">
        <v>501</v>
      </c>
      <c r="R27" s="19">
        <v>2341</v>
      </c>
      <c r="S27" s="19">
        <v>180</v>
      </c>
      <c r="T27" s="19">
        <v>23103</v>
      </c>
      <c r="U27" s="19">
        <v>346</v>
      </c>
      <c r="V27" s="19">
        <v>22330</v>
      </c>
      <c r="W27" s="19">
        <v>299</v>
      </c>
      <c r="X27" s="19">
        <v>2970</v>
      </c>
      <c r="Y27" s="19">
        <v>53</v>
      </c>
      <c r="Z27" s="19">
        <v>221</v>
      </c>
      <c r="AA27" s="19">
        <v>6</v>
      </c>
      <c r="AB27" s="19">
        <v>109</v>
      </c>
      <c r="AC27" s="19">
        <v>6</v>
      </c>
      <c r="AD27" s="19">
        <v>657</v>
      </c>
      <c r="AE27" s="19">
        <v>13</v>
      </c>
      <c r="AF27" s="19">
        <v>59684</v>
      </c>
      <c r="AG27" s="19">
        <v>435</v>
      </c>
      <c r="AH27" s="19" t="s">
        <v>46</v>
      </c>
      <c r="AI27" s="19">
        <v>167</v>
      </c>
      <c r="AJ27" s="19" t="s">
        <v>46</v>
      </c>
      <c r="AK27" s="19">
        <v>30</v>
      </c>
      <c r="AL27" s="19">
        <v>4637</v>
      </c>
      <c r="AM27" s="19">
        <v>51</v>
      </c>
      <c r="AN27" s="19">
        <v>68356</v>
      </c>
      <c r="AO27" s="19">
        <v>468</v>
      </c>
      <c r="AP27" s="19">
        <v>193</v>
      </c>
      <c r="AQ27" s="19">
        <v>25</v>
      </c>
      <c r="AR27" s="19" t="s">
        <v>46</v>
      </c>
      <c r="AS27" s="19">
        <v>9</v>
      </c>
      <c r="AT27" s="19">
        <v>92</v>
      </c>
      <c r="AU27" s="19">
        <v>2</v>
      </c>
      <c r="AV27" s="19">
        <v>113</v>
      </c>
      <c r="AW27" s="19">
        <v>3</v>
      </c>
      <c r="AX27" s="19">
        <v>161</v>
      </c>
      <c r="AY27" s="19">
        <v>4</v>
      </c>
      <c r="AZ27" s="19">
        <v>7.7</v>
      </c>
      <c r="BA27" s="19">
        <v>1.6</v>
      </c>
      <c r="BB27" s="19">
        <v>14.5</v>
      </c>
      <c r="BC27" s="19">
        <v>1.6</v>
      </c>
      <c r="BD27" s="19">
        <v>67</v>
      </c>
      <c r="BE27" s="19">
        <v>2</v>
      </c>
      <c r="BF27" s="19">
        <v>266</v>
      </c>
      <c r="BG27" s="19">
        <v>4</v>
      </c>
      <c r="BH27" s="19">
        <v>53</v>
      </c>
      <c r="BI27" s="19">
        <v>4</v>
      </c>
      <c r="BJ27" s="19">
        <v>164</v>
      </c>
      <c r="BK27" s="19">
        <v>5</v>
      </c>
      <c r="BL27" s="19">
        <v>91</v>
      </c>
      <c r="BM27" s="19">
        <v>15</v>
      </c>
      <c r="BN27" s="19" t="s">
        <v>46</v>
      </c>
      <c r="BO27" s="19">
        <v>242</v>
      </c>
      <c r="BP27" s="19" t="s">
        <v>46</v>
      </c>
      <c r="BQ27" s="19">
        <v>30</v>
      </c>
      <c r="BR27" s="19" t="s">
        <v>46</v>
      </c>
      <c r="BS27" s="19">
        <v>37</v>
      </c>
      <c r="BT27" s="19">
        <v>13697</v>
      </c>
      <c r="BU27" s="19">
        <v>98</v>
      </c>
      <c r="BV27" s="19" t="s">
        <v>46</v>
      </c>
      <c r="BW27" s="19">
        <v>40</v>
      </c>
      <c r="BX27" s="19">
        <v>17</v>
      </c>
      <c r="BY27" s="19">
        <v>2</v>
      </c>
      <c r="BZ27" s="19">
        <v>31</v>
      </c>
      <c r="CA27" s="19">
        <v>4</v>
      </c>
    </row>
    <row r="28" spans="1:79" s="16" customFormat="1">
      <c r="A28" s="39" t="s">
        <v>48</v>
      </c>
      <c r="B28" s="16" t="s">
        <v>46</v>
      </c>
      <c r="C28" s="16">
        <v>428</v>
      </c>
      <c r="D28" s="16" t="s">
        <v>46</v>
      </c>
      <c r="E28" s="16">
        <v>230</v>
      </c>
      <c r="F28" s="16" t="s">
        <v>46</v>
      </c>
      <c r="G28" s="16">
        <v>125</v>
      </c>
      <c r="H28" s="16" t="s">
        <v>46</v>
      </c>
      <c r="I28" s="16">
        <v>97</v>
      </c>
      <c r="J28" s="16">
        <v>2460</v>
      </c>
      <c r="K28" s="16">
        <v>36</v>
      </c>
      <c r="L28" s="16">
        <v>226</v>
      </c>
      <c r="M28" s="16">
        <v>11</v>
      </c>
      <c r="N28" s="16">
        <v>29935</v>
      </c>
      <c r="O28" s="16">
        <v>4358</v>
      </c>
      <c r="P28" s="16">
        <v>45163</v>
      </c>
      <c r="Q28" s="16">
        <v>877</v>
      </c>
      <c r="R28" s="16">
        <v>3460</v>
      </c>
      <c r="S28" s="16">
        <v>246</v>
      </c>
      <c r="T28" s="16">
        <v>21069</v>
      </c>
      <c r="U28" s="16">
        <v>369</v>
      </c>
      <c r="V28" s="16">
        <v>26737</v>
      </c>
      <c r="W28" s="16">
        <v>392</v>
      </c>
      <c r="X28" s="16">
        <v>3376</v>
      </c>
      <c r="Y28" s="16">
        <v>66</v>
      </c>
      <c r="Z28" s="16">
        <v>233</v>
      </c>
      <c r="AA28" s="16">
        <v>7</v>
      </c>
      <c r="AB28" s="16">
        <v>140</v>
      </c>
      <c r="AC28" s="16">
        <v>8</v>
      </c>
      <c r="AD28" s="16">
        <v>824</v>
      </c>
      <c r="AE28" s="16">
        <v>18</v>
      </c>
      <c r="AF28" s="16">
        <v>89690</v>
      </c>
      <c r="AG28" s="16">
        <v>782</v>
      </c>
      <c r="AH28" s="16" t="s">
        <v>46</v>
      </c>
      <c r="AI28" s="16">
        <v>252</v>
      </c>
      <c r="AJ28" s="16" t="s">
        <v>46</v>
      </c>
      <c r="AK28" s="16">
        <v>48</v>
      </c>
      <c r="AL28" s="16">
        <v>7064</v>
      </c>
      <c r="AM28" s="16">
        <v>89</v>
      </c>
      <c r="AN28" s="16">
        <v>157662</v>
      </c>
      <c r="AO28" s="16">
        <v>1311</v>
      </c>
      <c r="AP28" s="16">
        <v>401</v>
      </c>
      <c r="AQ28" s="16">
        <v>40</v>
      </c>
      <c r="AR28" s="16" t="s">
        <v>46</v>
      </c>
      <c r="AS28" s="16">
        <v>15</v>
      </c>
      <c r="AT28" s="16">
        <v>75</v>
      </c>
      <c r="AU28" s="16">
        <v>3</v>
      </c>
      <c r="AV28" s="16">
        <v>84</v>
      </c>
      <c r="AW28" s="16">
        <v>4</v>
      </c>
      <c r="AX28" s="16">
        <v>131</v>
      </c>
      <c r="AY28" s="16">
        <v>4</v>
      </c>
      <c r="AZ28" s="16">
        <v>15</v>
      </c>
      <c r="BA28" s="16">
        <v>2</v>
      </c>
      <c r="BB28" s="16">
        <v>21</v>
      </c>
      <c r="BC28" s="16">
        <v>2</v>
      </c>
      <c r="BD28" s="16">
        <v>93</v>
      </c>
      <c r="BE28" s="16">
        <v>3</v>
      </c>
      <c r="BF28" s="16">
        <v>422</v>
      </c>
      <c r="BG28" s="16">
        <v>6</v>
      </c>
      <c r="BH28" s="16">
        <v>100</v>
      </c>
      <c r="BI28" s="16">
        <v>5</v>
      </c>
      <c r="BJ28" s="16">
        <v>227</v>
      </c>
      <c r="BK28" s="16">
        <v>6</v>
      </c>
      <c r="BL28" s="16">
        <v>349</v>
      </c>
      <c r="BM28" s="16">
        <v>28</v>
      </c>
      <c r="BN28" s="16" t="s">
        <v>46</v>
      </c>
      <c r="BO28" s="16">
        <v>441</v>
      </c>
      <c r="BP28" s="16" t="s">
        <v>46</v>
      </c>
      <c r="BQ28" s="16">
        <v>48</v>
      </c>
      <c r="BR28" s="16">
        <v>122</v>
      </c>
      <c r="BS28" s="16">
        <v>22</v>
      </c>
      <c r="BT28" s="16">
        <v>22415</v>
      </c>
      <c r="BU28" s="16">
        <v>193</v>
      </c>
      <c r="BV28" s="16" t="s">
        <v>46</v>
      </c>
      <c r="BW28" s="16">
        <v>57</v>
      </c>
      <c r="BX28" s="16">
        <v>29</v>
      </c>
      <c r="BY28" s="16">
        <v>2</v>
      </c>
      <c r="BZ28" s="16">
        <v>49</v>
      </c>
      <c r="CA28" s="16">
        <v>6</v>
      </c>
    </row>
    <row r="29" spans="1:79" s="17" customFormat="1">
      <c r="A29" s="40" t="s">
        <v>48</v>
      </c>
      <c r="B29" s="17" t="s">
        <v>46</v>
      </c>
      <c r="C29" s="17">
        <v>425</v>
      </c>
      <c r="D29" s="17" t="s">
        <v>46</v>
      </c>
      <c r="E29" s="17">
        <v>229</v>
      </c>
      <c r="F29" s="17" t="s">
        <v>46</v>
      </c>
      <c r="G29" s="17">
        <v>124</v>
      </c>
      <c r="H29" s="17" t="s">
        <v>46</v>
      </c>
      <c r="I29" s="17">
        <v>96</v>
      </c>
      <c r="J29" s="17">
        <v>2557</v>
      </c>
      <c r="K29" s="17">
        <v>37</v>
      </c>
      <c r="L29" s="17">
        <v>208</v>
      </c>
      <c r="M29" s="17">
        <v>11</v>
      </c>
      <c r="N29" s="17">
        <v>33467</v>
      </c>
      <c r="O29" s="17">
        <v>4570</v>
      </c>
      <c r="P29" s="17">
        <v>46214</v>
      </c>
      <c r="Q29" s="17">
        <v>914</v>
      </c>
      <c r="R29" s="17">
        <v>3871</v>
      </c>
      <c r="S29" s="17">
        <v>262</v>
      </c>
      <c r="T29" s="17">
        <v>21159</v>
      </c>
      <c r="U29" s="17">
        <v>380</v>
      </c>
      <c r="V29" s="17">
        <v>27294</v>
      </c>
      <c r="W29" s="17">
        <v>410</v>
      </c>
      <c r="X29" s="17">
        <v>3478</v>
      </c>
      <c r="Y29" s="17">
        <v>70</v>
      </c>
      <c r="Z29" s="17">
        <v>223</v>
      </c>
      <c r="AA29" s="17">
        <v>7</v>
      </c>
      <c r="AB29" s="17">
        <v>131</v>
      </c>
      <c r="AC29" s="17">
        <v>8</v>
      </c>
      <c r="AD29" s="17">
        <v>832</v>
      </c>
      <c r="AE29" s="17">
        <v>18</v>
      </c>
      <c r="AF29" s="17">
        <v>88990</v>
      </c>
      <c r="AG29" s="17">
        <v>774</v>
      </c>
      <c r="AH29" s="17" t="s">
        <v>46</v>
      </c>
      <c r="AI29" s="17">
        <v>250</v>
      </c>
      <c r="AJ29" s="17" t="s">
        <v>46</v>
      </c>
      <c r="AK29" s="17">
        <v>48</v>
      </c>
      <c r="AL29" s="17">
        <v>7214</v>
      </c>
      <c r="AM29" s="17">
        <v>89</v>
      </c>
      <c r="AN29" s="17">
        <v>157797</v>
      </c>
      <c r="AO29" s="17">
        <v>1308</v>
      </c>
      <c r="AP29" s="17">
        <v>352</v>
      </c>
      <c r="AQ29" s="17">
        <v>39</v>
      </c>
      <c r="AR29" s="17">
        <v>16</v>
      </c>
      <c r="AS29" s="17">
        <v>5</v>
      </c>
      <c r="AT29" s="17">
        <v>73</v>
      </c>
      <c r="AU29" s="17">
        <v>3</v>
      </c>
      <c r="AV29" s="17">
        <v>89</v>
      </c>
      <c r="AW29" s="17">
        <v>4</v>
      </c>
      <c r="AX29" s="17">
        <v>128</v>
      </c>
      <c r="AY29" s="17">
        <v>4</v>
      </c>
      <c r="AZ29" s="17">
        <v>13</v>
      </c>
      <c r="BA29" s="17">
        <v>2</v>
      </c>
      <c r="BB29" s="17">
        <v>22</v>
      </c>
      <c r="BC29" s="17">
        <v>2</v>
      </c>
      <c r="BD29" s="17">
        <v>96</v>
      </c>
      <c r="BE29" s="17">
        <v>3</v>
      </c>
      <c r="BF29" s="17">
        <v>434</v>
      </c>
      <c r="BG29" s="17">
        <v>7</v>
      </c>
      <c r="BH29" s="17">
        <v>94</v>
      </c>
      <c r="BI29" s="17">
        <v>5</v>
      </c>
      <c r="BJ29" s="17">
        <v>218</v>
      </c>
      <c r="BK29" s="17">
        <v>6</v>
      </c>
      <c r="BL29" s="17">
        <v>303</v>
      </c>
      <c r="BM29" s="17">
        <v>28</v>
      </c>
      <c r="BN29" s="17" t="s">
        <v>46</v>
      </c>
      <c r="BO29" s="17">
        <v>439</v>
      </c>
      <c r="BP29" s="17" t="s">
        <v>46</v>
      </c>
      <c r="BQ29" s="17">
        <v>47</v>
      </c>
      <c r="BR29" s="17">
        <v>119</v>
      </c>
      <c r="BS29" s="17">
        <v>22</v>
      </c>
      <c r="BT29" s="17">
        <v>22302</v>
      </c>
      <c r="BU29" s="17">
        <v>191</v>
      </c>
      <c r="BV29" s="17" t="s">
        <v>46</v>
      </c>
      <c r="BW29" s="17">
        <v>56</v>
      </c>
      <c r="BX29" s="17">
        <v>32</v>
      </c>
      <c r="BY29" s="17">
        <v>3</v>
      </c>
      <c r="BZ29" s="17">
        <v>45</v>
      </c>
      <c r="CA29" s="17">
        <v>6</v>
      </c>
    </row>
    <row r="30" spans="1:79" s="19" customFormat="1" ht="15.75" thickBot="1">
      <c r="A30" s="40" t="s">
        <v>48</v>
      </c>
      <c r="B30" s="17" t="s">
        <v>46</v>
      </c>
      <c r="C30" s="17">
        <v>443</v>
      </c>
      <c r="D30" s="17" t="s">
        <v>46</v>
      </c>
      <c r="E30" s="17">
        <v>239</v>
      </c>
      <c r="F30" s="17" t="s">
        <v>46</v>
      </c>
      <c r="G30" s="17">
        <v>131</v>
      </c>
      <c r="H30" s="17" t="s">
        <v>46</v>
      </c>
      <c r="I30" s="17">
        <v>101</v>
      </c>
      <c r="J30" s="17">
        <v>2427</v>
      </c>
      <c r="K30" s="17">
        <v>38</v>
      </c>
      <c r="L30" s="17">
        <v>202</v>
      </c>
      <c r="M30" s="17">
        <v>12</v>
      </c>
      <c r="N30" s="17">
        <v>32677</v>
      </c>
      <c r="O30" s="17">
        <v>4691</v>
      </c>
      <c r="P30" s="17">
        <v>44902</v>
      </c>
      <c r="Q30" s="17">
        <v>930</v>
      </c>
      <c r="R30" s="17">
        <v>3655</v>
      </c>
      <c r="S30" s="17">
        <v>267</v>
      </c>
      <c r="T30" s="17">
        <v>20738</v>
      </c>
      <c r="U30" s="17">
        <v>390</v>
      </c>
      <c r="V30" s="17">
        <v>26693</v>
      </c>
      <c r="W30" s="17">
        <v>418</v>
      </c>
      <c r="X30" s="17">
        <v>3236</v>
      </c>
      <c r="Y30" s="17">
        <v>69</v>
      </c>
      <c r="Z30" s="17">
        <v>232</v>
      </c>
      <c r="AA30" s="17">
        <v>8</v>
      </c>
      <c r="AB30" s="17">
        <v>142</v>
      </c>
      <c r="AC30" s="17">
        <v>8</v>
      </c>
      <c r="AD30" s="17">
        <v>824</v>
      </c>
      <c r="AE30" s="17">
        <v>19</v>
      </c>
      <c r="AF30" s="17">
        <v>85199</v>
      </c>
      <c r="AG30" s="17">
        <v>754</v>
      </c>
      <c r="AH30" s="17" t="s">
        <v>46</v>
      </c>
      <c r="AI30" s="17">
        <v>247</v>
      </c>
      <c r="AJ30" s="17" t="s">
        <v>46</v>
      </c>
      <c r="AK30" s="17">
        <v>46</v>
      </c>
      <c r="AL30" s="17">
        <v>6844</v>
      </c>
      <c r="AM30" s="17">
        <v>87</v>
      </c>
      <c r="AN30" s="17">
        <v>150994</v>
      </c>
      <c r="AO30" s="17">
        <v>1272</v>
      </c>
      <c r="AP30" s="17">
        <v>293</v>
      </c>
      <c r="AQ30" s="17">
        <v>39</v>
      </c>
      <c r="AR30" s="17" t="s">
        <v>46</v>
      </c>
      <c r="AS30" s="17">
        <v>15</v>
      </c>
      <c r="AT30" s="17">
        <v>68</v>
      </c>
      <c r="AU30" s="17">
        <v>3</v>
      </c>
      <c r="AV30" s="17">
        <v>94</v>
      </c>
      <c r="AW30" s="17">
        <v>4</v>
      </c>
      <c r="AX30" s="17">
        <v>122</v>
      </c>
      <c r="AY30" s="17">
        <v>4</v>
      </c>
      <c r="AZ30" s="17">
        <v>13</v>
      </c>
      <c r="BA30" s="17">
        <v>2</v>
      </c>
      <c r="BB30" s="17">
        <v>18</v>
      </c>
      <c r="BC30" s="17">
        <v>2</v>
      </c>
      <c r="BD30" s="17">
        <v>98</v>
      </c>
      <c r="BE30" s="17">
        <v>3</v>
      </c>
      <c r="BF30" s="17">
        <v>421</v>
      </c>
      <c r="BG30" s="17">
        <v>7</v>
      </c>
      <c r="BH30" s="17">
        <v>101</v>
      </c>
      <c r="BI30" s="17">
        <v>5</v>
      </c>
      <c r="BJ30" s="17">
        <v>226</v>
      </c>
      <c r="BK30" s="17">
        <v>6</v>
      </c>
      <c r="BL30" s="17">
        <v>294</v>
      </c>
      <c r="BM30" s="17">
        <v>28</v>
      </c>
      <c r="BN30" s="17" t="s">
        <v>46</v>
      </c>
      <c r="BO30" s="17">
        <v>435</v>
      </c>
      <c r="BP30" s="17" t="s">
        <v>46</v>
      </c>
      <c r="BQ30" s="17">
        <v>47</v>
      </c>
      <c r="BR30" s="17">
        <v>106</v>
      </c>
      <c r="BS30" s="17">
        <v>22</v>
      </c>
      <c r="BT30" s="17">
        <v>21555</v>
      </c>
      <c r="BU30" s="17">
        <v>188</v>
      </c>
      <c r="BV30" s="17" t="s">
        <v>46</v>
      </c>
      <c r="BW30" s="17">
        <v>56</v>
      </c>
      <c r="BX30" s="17">
        <v>31</v>
      </c>
      <c r="BY30" s="17">
        <v>3</v>
      </c>
      <c r="BZ30" s="17">
        <v>63</v>
      </c>
      <c r="CA30" s="17">
        <v>6</v>
      </c>
    </row>
    <row r="31" spans="1:79" s="16" customFormat="1">
      <c r="A31" s="40" t="s">
        <v>48</v>
      </c>
      <c r="B31" s="17" t="s">
        <v>46</v>
      </c>
      <c r="C31" s="17">
        <v>430</v>
      </c>
      <c r="D31" s="17" t="s">
        <v>46</v>
      </c>
      <c r="E31" s="17">
        <v>230</v>
      </c>
      <c r="F31" s="17" t="s">
        <v>46</v>
      </c>
      <c r="G31" s="17">
        <v>125</v>
      </c>
      <c r="H31" s="17" t="s">
        <v>46</v>
      </c>
      <c r="I31" s="17">
        <v>96</v>
      </c>
      <c r="J31" s="17">
        <v>2571</v>
      </c>
      <c r="K31" s="17">
        <v>37</v>
      </c>
      <c r="L31" s="17">
        <v>224</v>
      </c>
      <c r="M31" s="17">
        <v>11</v>
      </c>
      <c r="N31" s="17">
        <v>30742</v>
      </c>
      <c r="O31" s="17">
        <v>4474</v>
      </c>
      <c r="P31" s="17">
        <v>45969</v>
      </c>
      <c r="Q31" s="17">
        <v>902</v>
      </c>
      <c r="R31" s="17">
        <v>4369</v>
      </c>
      <c r="S31" s="17">
        <v>268</v>
      </c>
      <c r="T31" s="17">
        <v>21533</v>
      </c>
      <c r="U31" s="17">
        <v>381</v>
      </c>
      <c r="V31" s="17">
        <v>27564</v>
      </c>
      <c r="W31" s="17">
        <v>409</v>
      </c>
      <c r="X31" s="17">
        <v>3335</v>
      </c>
      <c r="Y31" s="17">
        <v>67</v>
      </c>
      <c r="Z31" s="17">
        <v>240</v>
      </c>
      <c r="AA31" s="17">
        <v>8</v>
      </c>
      <c r="AB31" s="17">
        <v>141</v>
      </c>
      <c r="AC31" s="17">
        <v>8</v>
      </c>
      <c r="AD31" s="17">
        <v>859</v>
      </c>
      <c r="AE31" s="17">
        <v>18</v>
      </c>
      <c r="AF31" s="17">
        <v>89484</v>
      </c>
      <c r="AG31" s="17">
        <v>815</v>
      </c>
      <c r="AH31" s="17" t="s">
        <v>46</v>
      </c>
      <c r="AI31" s="17">
        <v>263</v>
      </c>
      <c r="AJ31" s="17" t="s">
        <v>46</v>
      </c>
      <c r="AK31" s="17">
        <v>50</v>
      </c>
      <c r="AL31" s="17">
        <v>7321</v>
      </c>
      <c r="AM31" s="17">
        <v>94</v>
      </c>
      <c r="AN31" s="17">
        <v>158387</v>
      </c>
      <c r="AO31" s="17">
        <v>1375</v>
      </c>
      <c r="AP31" s="17">
        <v>457</v>
      </c>
      <c r="AQ31" s="17">
        <v>41</v>
      </c>
      <c r="AR31" s="17" t="s">
        <v>46</v>
      </c>
      <c r="AS31" s="17">
        <v>16</v>
      </c>
      <c r="AT31" s="17">
        <v>69</v>
      </c>
      <c r="AU31" s="17">
        <v>3</v>
      </c>
      <c r="AV31" s="17">
        <v>93</v>
      </c>
      <c r="AW31" s="17">
        <v>4</v>
      </c>
      <c r="AX31" s="17">
        <v>128</v>
      </c>
      <c r="AY31" s="17">
        <v>4</v>
      </c>
      <c r="AZ31" s="17">
        <v>12</v>
      </c>
      <c r="BA31" s="17">
        <v>2</v>
      </c>
      <c r="BB31" s="17">
        <v>21</v>
      </c>
      <c r="BC31" s="17">
        <v>2</v>
      </c>
      <c r="BD31" s="17">
        <v>104</v>
      </c>
      <c r="BE31" s="17">
        <v>3</v>
      </c>
      <c r="BF31" s="17">
        <v>425</v>
      </c>
      <c r="BG31" s="17">
        <v>6</v>
      </c>
      <c r="BH31" s="17">
        <v>103</v>
      </c>
      <c r="BI31" s="17">
        <v>5</v>
      </c>
      <c r="BJ31" s="17">
        <v>225</v>
      </c>
      <c r="BK31" s="17">
        <v>6</v>
      </c>
      <c r="BL31" s="17">
        <v>280</v>
      </c>
      <c r="BM31" s="17">
        <v>29</v>
      </c>
      <c r="BN31" s="17" t="s">
        <v>46</v>
      </c>
      <c r="BO31" s="17">
        <v>462</v>
      </c>
      <c r="BP31" s="17" t="s">
        <v>46</v>
      </c>
      <c r="BQ31" s="17">
        <v>49</v>
      </c>
      <c r="BR31" s="17">
        <v>105</v>
      </c>
      <c r="BS31" s="17">
        <v>23</v>
      </c>
      <c r="BT31" s="17">
        <v>22209</v>
      </c>
      <c r="BU31" s="17">
        <v>200</v>
      </c>
      <c r="BV31" s="17" t="s">
        <v>46</v>
      </c>
      <c r="BW31" s="17">
        <v>59</v>
      </c>
      <c r="BX31" s="17">
        <v>31</v>
      </c>
      <c r="BY31" s="17">
        <v>3</v>
      </c>
      <c r="BZ31" s="17">
        <v>46</v>
      </c>
      <c r="CA31" s="17">
        <v>6</v>
      </c>
    </row>
    <row r="32" spans="1:79" s="17" customFormat="1">
      <c r="A32" s="40" t="s">
        <v>48</v>
      </c>
      <c r="B32" s="17" t="s">
        <v>46</v>
      </c>
      <c r="C32" s="17">
        <v>426</v>
      </c>
      <c r="D32" s="17" t="s">
        <v>46</v>
      </c>
      <c r="E32" s="17">
        <v>228</v>
      </c>
      <c r="F32" s="17" t="s">
        <v>46</v>
      </c>
      <c r="G32" s="17">
        <v>124</v>
      </c>
      <c r="H32" s="17" t="s">
        <v>46</v>
      </c>
      <c r="I32" s="17">
        <v>95</v>
      </c>
      <c r="J32" s="17">
        <v>2411</v>
      </c>
      <c r="K32" s="17">
        <v>36</v>
      </c>
      <c r="L32" s="17">
        <v>215</v>
      </c>
      <c r="M32" s="17">
        <v>11</v>
      </c>
      <c r="N32" s="17">
        <v>29767</v>
      </c>
      <c r="O32" s="17">
        <v>4505</v>
      </c>
      <c r="P32" s="17">
        <v>47012</v>
      </c>
      <c r="Q32" s="17">
        <v>922</v>
      </c>
      <c r="R32" s="17">
        <v>3473</v>
      </c>
      <c r="S32" s="17">
        <v>254</v>
      </c>
      <c r="T32" s="17">
        <v>21498</v>
      </c>
      <c r="U32" s="17">
        <v>384</v>
      </c>
      <c r="V32" s="17">
        <v>27707</v>
      </c>
      <c r="W32" s="17">
        <v>414</v>
      </c>
      <c r="X32" s="17">
        <v>3486</v>
      </c>
      <c r="Y32" s="17">
        <v>69</v>
      </c>
      <c r="Z32" s="17">
        <v>221</v>
      </c>
      <c r="AA32" s="17">
        <v>7</v>
      </c>
      <c r="AB32" s="17">
        <v>150</v>
      </c>
      <c r="AC32" s="17">
        <v>8</v>
      </c>
      <c r="AD32" s="17">
        <v>843</v>
      </c>
      <c r="AE32" s="17">
        <v>18</v>
      </c>
      <c r="AF32" s="17">
        <v>89576</v>
      </c>
      <c r="AG32" s="17">
        <v>777</v>
      </c>
      <c r="AH32" s="17" t="s">
        <v>46</v>
      </c>
      <c r="AI32" s="17">
        <v>249</v>
      </c>
      <c r="AJ32" s="17" t="s">
        <v>46</v>
      </c>
      <c r="AK32" s="17">
        <v>47</v>
      </c>
      <c r="AL32" s="17">
        <v>7671</v>
      </c>
      <c r="AM32" s="17">
        <v>91</v>
      </c>
      <c r="AN32" s="17">
        <v>157674</v>
      </c>
      <c r="AO32" s="17">
        <v>1305</v>
      </c>
      <c r="AP32" s="17">
        <v>402</v>
      </c>
      <c r="AQ32" s="17">
        <v>39</v>
      </c>
      <c r="AR32" s="17" t="s">
        <v>46</v>
      </c>
      <c r="AS32" s="17">
        <v>15</v>
      </c>
      <c r="AT32" s="17">
        <v>72</v>
      </c>
      <c r="AU32" s="17">
        <v>3</v>
      </c>
      <c r="AV32" s="17">
        <v>81</v>
      </c>
      <c r="AW32" s="17">
        <v>4</v>
      </c>
      <c r="AX32" s="17">
        <v>123</v>
      </c>
      <c r="AY32" s="17">
        <v>4</v>
      </c>
      <c r="AZ32" s="17">
        <v>13</v>
      </c>
      <c r="BA32" s="17">
        <v>2</v>
      </c>
      <c r="BB32" s="17">
        <v>23</v>
      </c>
      <c r="BC32" s="17">
        <v>2</v>
      </c>
      <c r="BD32" s="17">
        <v>95</v>
      </c>
      <c r="BE32" s="17">
        <v>3</v>
      </c>
      <c r="BF32" s="17">
        <v>412</v>
      </c>
      <c r="BG32" s="17">
        <v>6</v>
      </c>
      <c r="BH32" s="17">
        <v>101</v>
      </c>
      <c r="BI32" s="17">
        <v>5</v>
      </c>
      <c r="BJ32" s="17">
        <v>230</v>
      </c>
      <c r="BK32" s="17">
        <v>6</v>
      </c>
      <c r="BL32" s="17" t="s">
        <v>46</v>
      </c>
      <c r="BM32" s="17">
        <v>82</v>
      </c>
      <c r="BN32" s="17" t="s">
        <v>46</v>
      </c>
      <c r="BO32" s="17">
        <v>439</v>
      </c>
      <c r="BP32" s="17" t="s">
        <v>46</v>
      </c>
      <c r="BQ32" s="17">
        <v>47</v>
      </c>
      <c r="BR32" s="17" t="s">
        <v>46</v>
      </c>
      <c r="BS32" s="17">
        <v>66</v>
      </c>
      <c r="BT32" s="17">
        <v>22287</v>
      </c>
      <c r="BU32" s="17">
        <v>191</v>
      </c>
      <c r="BV32" s="17" t="s">
        <v>46</v>
      </c>
      <c r="BW32" s="17">
        <v>57</v>
      </c>
      <c r="BX32" s="17">
        <v>36</v>
      </c>
      <c r="BY32" s="17">
        <v>3</v>
      </c>
      <c r="BZ32" s="17">
        <v>48</v>
      </c>
      <c r="CA32" s="17">
        <v>6</v>
      </c>
    </row>
    <row r="33" spans="1:79" s="17" customFormat="1">
      <c r="A33" s="40" t="s">
        <v>48</v>
      </c>
      <c r="B33" s="17" t="s">
        <v>46</v>
      </c>
      <c r="C33" s="17">
        <v>430</v>
      </c>
      <c r="D33" s="17" t="s">
        <v>46</v>
      </c>
      <c r="E33" s="17">
        <v>230</v>
      </c>
      <c r="F33" s="17" t="s">
        <v>46</v>
      </c>
      <c r="G33" s="17">
        <v>126</v>
      </c>
      <c r="H33" s="17" t="s">
        <v>46</v>
      </c>
      <c r="I33" s="17">
        <v>97</v>
      </c>
      <c r="J33" s="17">
        <v>2569</v>
      </c>
      <c r="K33" s="17">
        <v>37</v>
      </c>
      <c r="L33" s="17">
        <v>217</v>
      </c>
      <c r="M33" s="17">
        <v>11</v>
      </c>
      <c r="N33" s="17">
        <v>34384</v>
      </c>
      <c r="O33" s="17">
        <v>4554</v>
      </c>
      <c r="P33" s="17">
        <v>46307</v>
      </c>
      <c r="Q33" s="17">
        <v>911</v>
      </c>
      <c r="R33" s="17">
        <v>3687</v>
      </c>
      <c r="S33" s="17">
        <v>257</v>
      </c>
      <c r="T33" s="17">
        <v>20943</v>
      </c>
      <c r="U33" s="17">
        <v>376</v>
      </c>
      <c r="V33" s="17">
        <v>26807</v>
      </c>
      <c r="W33" s="17">
        <v>402</v>
      </c>
      <c r="X33" s="17">
        <v>3491</v>
      </c>
      <c r="Y33" s="17">
        <v>69</v>
      </c>
      <c r="Z33" s="17">
        <v>220</v>
      </c>
      <c r="AA33" s="17">
        <v>7</v>
      </c>
      <c r="AB33" s="17">
        <v>139</v>
      </c>
      <c r="AC33" s="17">
        <v>8</v>
      </c>
      <c r="AD33" s="17">
        <v>828</v>
      </c>
      <c r="AE33" s="17">
        <v>18</v>
      </c>
      <c r="AF33" s="17">
        <v>88120</v>
      </c>
      <c r="AG33" s="17">
        <v>765</v>
      </c>
      <c r="AH33" s="17" t="s">
        <v>46</v>
      </c>
      <c r="AI33" s="17">
        <v>249</v>
      </c>
      <c r="AJ33" s="17" t="s">
        <v>46</v>
      </c>
      <c r="AK33" s="17">
        <v>46</v>
      </c>
      <c r="AL33" s="17">
        <v>7062</v>
      </c>
      <c r="AM33" s="17">
        <v>88</v>
      </c>
      <c r="AN33" s="17">
        <v>155627</v>
      </c>
      <c r="AO33" s="17">
        <v>1288</v>
      </c>
      <c r="AP33" s="17">
        <v>358</v>
      </c>
      <c r="AQ33" s="17">
        <v>39</v>
      </c>
      <c r="AR33" s="17" t="s">
        <v>46</v>
      </c>
      <c r="AS33" s="17">
        <v>15</v>
      </c>
      <c r="AT33" s="17">
        <v>72</v>
      </c>
      <c r="AU33" s="17">
        <v>3</v>
      </c>
      <c r="AV33" s="17">
        <v>81</v>
      </c>
      <c r="AW33" s="17">
        <v>4</v>
      </c>
      <c r="AX33" s="17">
        <v>131</v>
      </c>
      <c r="AY33" s="17">
        <v>4</v>
      </c>
      <c r="AZ33" s="17">
        <v>16</v>
      </c>
      <c r="BA33" s="17">
        <v>2</v>
      </c>
      <c r="BB33" s="17">
        <v>21</v>
      </c>
      <c r="BC33" s="17">
        <v>2</v>
      </c>
      <c r="BD33" s="17">
        <v>99</v>
      </c>
      <c r="BE33" s="17">
        <v>3</v>
      </c>
      <c r="BF33" s="17">
        <v>428</v>
      </c>
      <c r="BG33" s="17">
        <v>7</v>
      </c>
      <c r="BH33" s="17">
        <v>100</v>
      </c>
      <c r="BI33" s="17">
        <v>5</v>
      </c>
      <c r="BJ33" s="17">
        <v>226</v>
      </c>
      <c r="BK33" s="17">
        <v>6</v>
      </c>
      <c r="BL33" s="17">
        <v>327</v>
      </c>
      <c r="BM33" s="17">
        <v>28</v>
      </c>
      <c r="BN33" s="17" t="s">
        <v>46</v>
      </c>
      <c r="BO33" s="17">
        <v>435</v>
      </c>
      <c r="BP33" s="17" t="s">
        <v>46</v>
      </c>
      <c r="BQ33" s="17">
        <v>47</v>
      </c>
      <c r="BR33" s="17">
        <v>137</v>
      </c>
      <c r="BS33" s="17">
        <v>22</v>
      </c>
      <c r="BT33" s="17">
        <v>22164</v>
      </c>
      <c r="BU33" s="17">
        <v>190</v>
      </c>
      <c r="BV33" s="17" t="s">
        <v>46</v>
      </c>
      <c r="BW33" s="17">
        <v>56</v>
      </c>
      <c r="BX33" s="17">
        <v>37</v>
      </c>
      <c r="BY33" s="17">
        <v>3</v>
      </c>
      <c r="BZ33" s="17">
        <v>48</v>
      </c>
      <c r="CA33" s="17">
        <v>6</v>
      </c>
    </row>
    <row r="34" spans="1:79" s="17" customFormat="1">
      <c r="A34" s="40" t="s">
        <v>140</v>
      </c>
      <c r="B34" s="17" t="s">
        <v>46</v>
      </c>
      <c r="C34" s="17">
        <v>436</v>
      </c>
      <c r="D34" s="17" t="s">
        <v>46</v>
      </c>
      <c r="E34" s="17">
        <v>234</v>
      </c>
      <c r="F34" s="17" t="s">
        <v>46</v>
      </c>
      <c r="G34" s="17">
        <v>127</v>
      </c>
      <c r="H34" s="17" t="s">
        <v>46</v>
      </c>
      <c r="I34" s="17">
        <v>98</v>
      </c>
      <c r="J34" s="17">
        <v>2431</v>
      </c>
      <c r="K34" s="17">
        <v>37</v>
      </c>
      <c r="L34" s="17">
        <v>219</v>
      </c>
      <c r="M34" s="17">
        <v>12</v>
      </c>
      <c r="N34" s="17">
        <v>32798</v>
      </c>
      <c r="O34" s="17">
        <v>5221</v>
      </c>
      <c r="P34" s="17">
        <v>53425</v>
      </c>
      <c r="Q34" s="17">
        <v>1108</v>
      </c>
      <c r="R34" s="17">
        <v>4167</v>
      </c>
      <c r="S34" s="17">
        <v>303</v>
      </c>
      <c r="T34" s="17">
        <v>24397</v>
      </c>
      <c r="U34" s="17">
        <v>464</v>
      </c>
      <c r="V34" s="17">
        <v>31634</v>
      </c>
      <c r="W34" s="17">
        <v>510</v>
      </c>
      <c r="X34" s="17">
        <v>3906</v>
      </c>
      <c r="Y34" s="17">
        <v>83</v>
      </c>
      <c r="Z34" s="17">
        <v>267</v>
      </c>
      <c r="AA34" s="17">
        <v>9</v>
      </c>
      <c r="AB34" s="17">
        <v>166</v>
      </c>
      <c r="AC34" s="17">
        <v>10</v>
      </c>
      <c r="AD34" s="17">
        <v>1021</v>
      </c>
      <c r="AE34" s="17">
        <v>23</v>
      </c>
      <c r="AF34" s="17">
        <v>87538</v>
      </c>
      <c r="AG34" s="17">
        <v>764</v>
      </c>
      <c r="AH34" s="17" t="s">
        <v>46</v>
      </c>
      <c r="AI34" s="17">
        <v>248</v>
      </c>
      <c r="AJ34" s="17" t="s">
        <v>46</v>
      </c>
      <c r="AK34" s="17">
        <v>47</v>
      </c>
      <c r="AL34" s="17">
        <v>6890</v>
      </c>
      <c r="AM34" s="17">
        <v>88</v>
      </c>
      <c r="AN34" s="17">
        <v>154820</v>
      </c>
      <c r="AO34" s="17">
        <v>1288</v>
      </c>
      <c r="AP34" s="17">
        <v>377</v>
      </c>
      <c r="AQ34" s="17">
        <v>39</v>
      </c>
      <c r="AR34" s="17" t="s">
        <v>46</v>
      </c>
      <c r="AS34" s="17">
        <v>15</v>
      </c>
      <c r="AT34" s="17">
        <v>73</v>
      </c>
      <c r="AU34" s="17">
        <v>3</v>
      </c>
      <c r="AV34" s="17">
        <v>84</v>
      </c>
      <c r="AW34" s="17">
        <v>4</v>
      </c>
      <c r="AX34" s="17">
        <v>124</v>
      </c>
      <c r="AY34" s="17">
        <v>4</v>
      </c>
      <c r="AZ34" s="17">
        <v>14</v>
      </c>
      <c r="BA34" s="17">
        <v>2</v>
      </c>
      <c r="BB34" s="17">
        <v>19</v>
      </c>
      <c r="BC34" s="17">
        <v>2</v>
      </c>
      <c r="BD34" s="17">
        <v>95</v>
      </c>
      <c r="BE34" s="17">
        <v>3</v>
      </c>
      <c r="BF34" s="17">
        <v>414</v>
      </c>
      <c r="BG34" s="17">
        <v>7</v>
      </c>
      <c r="BH34" s="17">
        <v>86</v>
      </c>
      <c r="BI34" s="17">
        <v>5</v>
      </c>
      <c r="BJ34" s="17">
        <v>219</v>
      </c>
      <c r="BK34" s="17">
        <v>6</v>
      </c>
      <c r="BL34" s="17">
        <v>383</v>
      </c>
      <c r="BM34" s="17">
        <v>28</v>
      </c>
      <c r="BN34" s="17" t="s">
        <v>46</v>
      </c>
      <c r="BO34" s="17">
        <v>436</v>
      </c>
      <c r="BP34" s="17" t="s">
        <v>46</v>
      </c>
      <c r="BQ34" s="17">
        <v>47</v>
      </c>
      <c r="BR34" s="17">
        <v>131</v>
      </c>
      <c r="BS34" s="17">
        <v>22</v>
      </c>
      <c r="BT34" s="17">
        <v>21814</v>
      </c>
      <c r="BU34" s="17">
        <v>188</v>
      </c>
      <c r="BV34" s="17" t="s">
        <v>46</v>
      </c>
      <c r="BW34" s="17">
        <v>56</v>
      </c>
      <c r="BX34" s="17">
        <v>34</v>
      </c>
      <c r="BY34" s="17">
        <v>3</v>
      </c>
      <c r="BZ34" s="17">
        <v>48</v>
      </c>
      <c r="CA34" s="17">
        <v>6</v>
      </c>
    </row>
    <row r="35" spans="1:79" s="17" customFormat="1">
      <c r="A35" s="40" t="s">
        <v>140</v>
      </c>
      <c r="B35" s="17" t="s">
        <v>46</v>
      </c>
      <c r="C35" s="17">
        <v>432</v>
      </c>
      <c r="D35" s="17" t="s">
        <v>46</v>
      </c>
      <c r="E35" s="17">
        <v>230</v>
      </c>
      <c r="F35" s="17" t="s">
        <v>46</v>
      </c>
      <c r="G35" s="17">
        <v>126</v>
      </c>
      <c r="H35" s="17" t="s">
        <v>46</v>
      </c>
      <c r="I35" s="17">
        <v>97</v>
      </c>
      <c r="J35" s="17">
        <v>2530</v>
      </c>
      <c r="K35" s="17">
        <v>37</v>
      </c>
      <c r="L35" s="17">
        <v>195</v>
      </c>
      <c r="M35" s="17">
        <v>11</v>
      </c>
      <c r="N35" s="17">
        <v>23757</v>
      </c>
      <c r="O35" s="17">
        <v>4438</v>
      </c>
      <c r="P35" s="17">
        <v>47134</v>
      </c>
      <c r="Q35" s="17">
        <v>933</v>
      </c>
      <c r="R35" s="17">
        <v>3985</v>
      </c>
      <c r="S35" s="17">
        <v>267</v>
      </c>
      <c r="T35" s="17">
        <v>21605</v>
      </c>
      <c r="U35" s="17">
        <v>389</v>
      </c>
      <c r="V35" s="17">
        <v>27549</v>
      </c>
      <c r="W35" s="17">
        <v>416</v>
      </c>
      <c r="X35" s="17">
        <v>3448</v>
      </c>
      <c r="Y35" s="17">
        <v>70</v>
      </c>
      <c r="Z35" s="17">
        <v>230</v>
      </c>
      <c r="AA35" s="17">
        <v>8</v>
      </c>
      <c r="AB35" s="17">
        <v>153</v>
      </c>
      <c r="AC35" s="17">
        <v>8</v>
      </c>
      <c r="AD35" s="17">
        <v>831</v>
      </c>
      <c r="AE35" s="17">
        <v>18</v>
      </c>
      <c r="AF35" s="17">
        <v>87576</v>
      </c>
      <c r="AG35" s="17">
        <v>747</v>
      </c>
      <c r="AH35" s="17" t="s">
        <v>46</v>
      </c>
      <c r="AI35" s="17">
        <v>245</v>
      </c>
      <c r="AJ35" s="17" t="s">
        <v>46</v>
      </c>
      <c r="AK35" s="17">
        <v>45</v>
      </c>
      <c r="AL35" s="17">
        <v>7148</v>
      </c>
      <c r="AM35" s="17">
        <v>87</v>
      </c>
      <c r="AN35" s="17">
        <v>156131</v>
      </c>
      <c r="AO35" s="17">
        <v>1268</v>
      </c>
      <c r="AP35" s="17">
        <v>307</v>
      </c>
      <c r="AQ35" s="17">
        <v>38</v>
      </c>
      <c r="AR35" s="17" t="s">
        <v>46</v>
      </c>
      <c r="AS35" s="17">
        <v>15</v>
      </c>
      <c r="AT35" s="17">
        <v>70</v>
      </c>
      <c r="AU35" s="17">
        <v>3</v>
      </c>
      <c r="AV35" s="17">
        <v>88</v>
      </c>
      <c r="AW35" s="17">
        <v>4</v>
      </c>
      <c r="AX35" s="17">
        <v>123</v>
      </c>
      <c r="AY35" s="17">
        <v>4</v>
      </c>
      <c r="AZ35" s="17">
        <v>11.8</v>
      </c>
      <c r="BA35" s="17">
        <v>2</v>
      </c>
      <c r="BB35" s="17">
        <v>22</v>
      </c>
      <c r="BC35" s="17">
        <v>2</v>
      </c>
      <c r="BD35" s="17">
        <v>97</v>
      </c>
      <c r="BE35" s="17">
        <v>3</v>
      </c>
      <c r="BF35" s="17">
        <v>423</v>
      </c>
      <c r="BG35" s="17">
        <v>7</v>
      </c>
      <c r="BH35" s="17">
        <v>101</v>
      </c>
      <c r="BI35" s="17">
        <v>5</v>
      </c>
      <c r="BJ35" s="17">
        <v>227</v>
      </c>
      <c r="BK35" s="17">
        <v>6</v>
      </c>
      <c r="BL35" s="17">
        <v>291</v>
      </c>
      <c r="BM35" s="17">
        <v>27</v>
      </c>
      <c r="BN35" s="17" t="s">
        <v>46</v>
      </c>
      <c r="BO35" s="17">
        <v>428</v>
      </c>
      <c r="BP35" s="17" t="s">
        <v>46</v>
      </c>
      <c r="BQ35" s="17">
        <v>46</v>
      </c>
      <c r="BR35" s="17">
        <v>102</v>
      </c>
      <c r="BS35" s="17">
        <v>22</v>
      </c>
      <c r="BT35" s="17">
        <v>22179</v>
      </c>
      <c r="BU35" s="17">
        <v>186</v>
      </c>
      <c r="BV35" s="17" t="s">
        <v>46</v>
      </c>
      <c r="BW35" s="17">
        <v>55</v>
      </c>
      <c r="BX35" s="17">
        <v>37</v>
      </c>
      <c r="BY35" s="17">
        <v>3</v>
      </c>
      <c r="BZ35" s="17">
        <v>43</v>
      </c>
      <c r="CA35" s="17">
        <v>6</v>
      </c>
    </row>
    <row r="36" spans="1:79" s="19" customFormat="1" ht="15.75" thickBot="1">
      <c r="A36" s="41" t="s">
        <v>48</v>
      </c>
      <c r="B36" s="19" t="s">
        <v>46</v>
      </c>
      <c r="C36" s="19">
        <v>437</v>
      </c>
      <c r="D36" s="19" t="s">
        <v>46</v>
      </c>
      <c r="E36" s="19">
        <v>235</v>
      </c>
      <c r="F36" s="19" t="s">
        <v>46</v>
      </c>
      <c r="G36" s="19">
        <v>128</v>
      </c>
      <c r="H36" s="19" t="s">
        <v>46</v>
      </c>
      <c r="I36" s="19">
        <v>98</v>
      </c>
      <c r="J36" s="19">
        <v>2494</v>
      </c>
      <c r="K36" s="19">
        <v>38</v>
      </c>
      <c r="L36" s="19">
        <v>210</v>
      </c>
      <c r="M36" s="19">
        <v>12</v>
      </c>
      <c r="N36" s="19">
        <v>30786</v>
      </c>
      <c r="O36" s="19">
        <v>4473</v>
      </c>
      <c r="P36" s="19">
        <v>44859</v>
      </c>
      <c r="Q36" s="19">
        <v>893</v>
      </c>
      <c r="R36" s="19">
        <v>3762</v>
      </c>
      <c r="S36" s="19">
        <v>258</v>
      </c>
      <c r="T36" s="19">
        <v>20189</v>
      </c>
      <c r="U36" s="19">
        <v>367</v>
      </c>
      <c r="V36" s="19">
        <v>27072</v>
      </c>
      <c r="W36" s="19">
        <v>406</v>
      </c>
      <c r="X36" s="19">
        <v>3326</v>
      </c>
      <c r="Y36" s="19">
        <v>67</v>
      </c>
      <c r="Z36" s="19">
        <v>239</v>
      </c>
      <c r="AA36" s="19">
        <v>8</v>
      </c>
      <c r="AB36" s="19">
        <v>140</v>
      </c>
      <c r="AC36" s="19">
        <v>8</v>
      </c>
      <c r="AD36" s="19">
        <v>794</v>
      </c>
      <c r="AE36" s="19">
        <v>18</v>
      </c>
      <c r="AF36" s="19">
        <v>88084</v>
      </c>
      <c r="AG36" s="19">
        <v>759</v>
      </c>
      <c r="AH36" s="19" t="s">
        <v>46</v>
      </c>
      <c r="AI36" s="19">
        <v>246</v>
      </c>
      <c r="AJ36" s="19" t="s">
        <v>46</v>
      </c>
      <c r="AK36" s="19">
        <v>47</v>
      </c>
      <c r="AL36" s="19">
        <v>7471</v>
      </c>
      <c r="AM36" s="19">
        <v>89</v>
      </c>
      <c r="AN36" s="19">
        <v>155113</v>
      </c>
      <c r="AO36" s="19">
        <v>1274</v>
      </c>
      <c r="AP36" s="19">
        <v>385</v>
      </c>
      <c r="AQ36" s="19">
        <v>39</v>
      </c>
      <c r="AR36" s="19" t="s">
        <v>46</v>
      </c>
      <c r="AS36" s="19">
        <v>15</v>
      </c>
      <c r="AT36" s="19">
        <v>68</v>
      </c>
      <c r="AU36" s="19">
        <v>3</v>
      </c>
      <c r="AV36" s="19">
        <v>82</v>
      </c>
      <c r="AW36" s="19">
        <v>4</v>
      </c>
      <c r="AX36" s="19">
        <v>129</v>
      </c>
      <c r="AY36" s="19">
        <v>4</v>
      </c>
      <c r="AZ36" s="19">
        <v>9.5</v>
      </c>
      <c r="BA36" s="19">
        <v>2</v>
      </c>
      <c r="BB36" s="19">
        <v>24</v>
      </c>
      <c r="BC36" s="19">
        <v>2</v>
      </c>
      <c r="BD36" s="19">
        <v>96</v>
      </c>
      <c r="BE36" s="19">
        <v>3</v>
      </c>
      <c r="BF36" s="19">
        <v>415</v>
      </c>
      <c r="BG36" s="19">
        <v>7</v>
      </c>
      <c r="BH36" s="19">
        <v>100</v>
      </c>
      <c r="BI36" s="19">
        <v>5</v>
      </c>
      <c r="BJ36" s="19">
        <v>228</v>
      </c>
      <c r="BK36" s="19">
        <v>6</v>
      </c>
      <c r="BL36" s="19">
        <v>107</v>
      </c>
      <c r="BM36" s="19">
        <v>27</v>
      </c>
      <c r="BN36" s="19" t="s">
        <v>46</v>
      </c>
      <c r="BO36" s="19">
        <v>432</v>
      </c>
      <c r="BP36" s="19" t="s">
        <v>46</v>
      </c>
      <c r="BQ36" s="19">
        <v>46</v>
      </c>
      <c r="BR36" s="19" t="s">
        <v>46</v>
      </c>
      <c r="BS36" s="19">
        <v>65</v>
      </c>
      <c r="BT36" s="19">
        <v>21947</v>
      </c>
      <c r="BU36" s="19">
        <v>187</v>
      </c>
      <c r="BV36" s="19" t="s">
        <v>46</v>
      </c>
      <c r="BW36" s="19">
        <v>56</v>
      </c>
      <c r="BX36" s="19">
        <v>35</v>
      </c>
      <c r="BY36" s="19">
        <v>3</v>
      </c>
      <c r="BZ36" s="19">
        <v>53</v>
      </c>
      <c r="CA36" s="19">
        <v>6</v>
      </c>
    </row>
    <row r="37" spans="1:79" s="16" customFormat="1">
      <c r="A37" s="39" t="s">
        <v>45</v>
      </c>
      <c r="B37" s="16" t="s">
        <v>46</v>
      </c>
      <c r="C37" s="16">
        <v>345</v>
      </c>
      <c r="D37" s="16" t="s">
        <v>46</v>
      </c>
      <c r="E37" s="16">
        <v>186</v>
      </c>
      <c r="F37" s="16" t="s">
        <v>46</v>
      </c>
      <c r="G37" s="16">
        <v>104</v>
      </c>
      <c r="H37" s="16" t="s">
        <v>46</v>
      </c>
      <c r="I37" s="16">
        <v>81</v>
      </c>
      <c r="J37" s="16">
        <v>1383</v>
      </c>
      <c r="K37" s="16">
        <v>23</v>
      </c>
      <c r="L37" s="16">
        <v>53</v>
      </c>
      <c r="M37" s="16">
        <v>4</v>
      </c>
      <c r="N37" s="16">
        <v>17303</v>
      </c>
      <c r="O37" s="16">
        <v>4050</v>
      </c>
      <c r="P37" s="16">
        <v>44711</v>
      </c>
      <c r="Q37" s="16">
        <v>842</v>
      </c>
      <c r="R37" s="16">
        <v>606</v>
      </c>
      <c r="S37" s="16">
        <v>198</v>
      </c>
      <c r="T37" s="16">
        <v>11535</v>
      </c>
      <c r="U37" s="16">
        <v>254</v>
      </c>
      <c r="V37" s="16">
        <v>14928</v>
      </c>
      <c r="W37" s="16">
        <v>242</v>
      </c>
      <c r="X37" s="16">
        <v>1974</v>
      </c>
      <c r="Y37" s="16">
        <v>56</v>
      </c>
      <c r="Z37" s="16">
        <v>131</v>
      </c>
      <c r="AA37" s="16">
        <v>6</v>
      </c>
      <c r="AB37" s="16">
        <v>133</v>
      </c>
      <c r="AC37" s="16">
        <v>8</v>
      </c>
      <c r="AD37" s="16">
        <v>677</v>
      </c>
      <c r="AE37" s="16">
        <v>16</v>
      </c>
      <c r="AF37" s="16">
        <v>197129</v>
      </c>
      <c r="AG37" s="16">
        <v>1284</v>
      </c>
      <c r="AH37" s="16" t="s">
        <v>46</v>
      </c>
      <c r="AI37" s="16">
        <v>280</v>
      </c>
      <c r="AJ37" s="16" t="s">
        <v>46</v>
      </c>
      <c r="AK37" s="16">
        <v>24</v>
      </c>
      <c r="AL37" s="16">
        <v>15242</v>
      </c>
      <c r="AM37" s="16">
        <v>109</v>
      </c>
      <c r="AN37" s="16">
        <v>9440</v>
      </c>
      <c r="AO37" s="16">
        <v>69</v>
      </c>
      <c r="AP37" s="16">
        <v>78</v>
      </c>
      <c r="AQ37" s="16">
        <v>10</v>
      </c>
      <c r="AR37" s="16">
        <v>19.8</v>
      </c>
      <c r="AS37" s="16">
        <v>1.6</v>
      </c>
      <c r="AT37" s="16">
        <v>59.8</v>
      </c>
      <c r="AU37" s="16">
        <v>1.6</v>
      </c>
      <c r="AV37" s="16">
        <v>81</v>
      </c>
      <c r="AW37" s="16">
        <v>3</v>
      </c>
      <c r="AX37" s="16">
        <v>137</v>
      </c>
      <c r="AY37" s="16">
        <v>3</v>
      </c>
      <c r="AZ37" s="16">
        <v>12.5</v>
      </c>
      <c r="BA37" s="16">
        <v>1.4</v>
      </c>
      <c r="BB37" s="16">
        <v>9.5</v>
      </c>
      <c r="BC37" s="16">
        <v>1.3</v>
      </c>
      <c r="BD37" s="16">
        <v>22.5</v>
      </c>
      <c r="BE37" s="16">
        <v>1.7</v>
      </c>
      <c r="BF37" s="16">
        <v>47</v>
      </c>
      <c r="BG37" s="16">
        <v>2</v>
      </c>
      <c r="BH37" s="16">
        <v>31</v>
      </c>
      <c r="BI37" s="16">
        <v>4</v>
      </c>
      <c r="BJ37" s="16">
        <v>28</v>
      </c>
      <c r="BK37" s="16">
        <v>4</v>
      </c>
      <c r="BL37" s="16">
        <v>17</v>
      </c>
      <c r="BM37" s="16">
        <v>6</v>
      </c>
      <c r="BN37" s="16" t="s">
        <v>46</v>
      </c>
      <c r="BO37" s="16">
        <v>86</v>
      </c>
      <c r="BP37" s="16" t="s">
        <v>46</v>
      </c>
      <c r="BQ37" s="16">
        <v>14</v>
      </c>
      <c r="BR37" s="16">
        <v>17</v>
      </c>
      <c r="BS37" s="16">
        <v>5</v>
      </c>
      <c r="BT37" s="16">
        <v>2188</v>
      </c>
      <c r="BU37" s="16">
        <v>19</v>
      </c>
      <c r="BV37" s="16" t="s">
        <v>46</v>
      </c>
      <c r="BW37" s="16">
        <v>26</v>
      </c>
      <c r="BX37" s="16">
        <v>14.1</v>
      </c>
      <c r="BY37" s="16">
        <v>2</v>
      </c>
      <c r="BZ37" s="16" t="s">
        <v>46</v>
      </c>
      <c r="CA37" s="16">
        <v>8</v>
      </c>
    </row>
    <row r="38" spans="1:79" s="17" customFormat="1">
      <c r="A38" s="40" t="s">
        <v>141</v>
      </c>
      <c r="B38" s="17" t="s">
        <v>46</v>
      </c>
      <c r="C38" s="17">
        <v>348</v>
      </c>
      <c r="D38" s="17" t="s">
        <v>46</v>
      </c>
      <c r="E38" s="17">
        <v>187</v>
      </c>
      <c r="F38" s="17">
        <v>113</v>
      </c>
      <c r="G38" s="17">
        <v>35</v>
      </c>
      <c r="H38" s="17" t="s">
        <v>46</v>
      </c>
      <c r="I38" s="17">
        <v>81</v>
      </c>
      <c r="J38" s="17">
        <v>1429</v>
      </c>
      <c r="K38" s="17">
        <v>24</v>
      </c>
      <c r="L38" s="17">
        <v>39</v>
      </c>
      <c r="M38" s="17">
        <v>4</v>
      </c>
      <c r="N38" s="17" t="s">
        <v>46</v>
      </c>
      <c r="O38" s="17">
        <v>11426</v>
      </c>
      <c r="P38" s="17">
        <v>44106</v>
      </c>
      <c r="Q38" s="17">
        <v>827</v>
      </c>
      <c r="R38" s="17" t="s">
        <v>46</v>
      </c>
      <c r="S38" s="17">
        <v>579</v>
      </c>
      <c r="T38" s="17">
        <v>11746</v>
      </c>
      <c r="U38" s="17">
        <v>253</v>
      </c>
      <c r="V38" s="17">
        <v>14932</v>
      </c>
      <c r="W38" s="17">
        <v>240</v>
      </c>
      <c r="X38" s="17">
        <v>1905</v>
      </c>
      <c r="Y38" s="17">
        <v>54</v>
      </c>
      <c r="Z38" s="17">
        <v>126</v>
      </c>
      <c r="AA38" s="17">
        <v>6</v>
      </c>
      <c r="AB38" s="17">
        <v>137</v>
      </c>
      <c r="AC38" s="17">
        <v>8</v>
      </c>
      <c r="AD38" s="17">
        <v>660</v>
      </c>
      <c r="AE38" s="17">
        <v>16</v>
      </c>
      <c r="AF38" s="17">
        <v>197783</v>
      </c>
      <c r="AG38" s="17">
        <v>1298</v>
      </c>
      <c r="AH38" s="17" t="s">
        <v>46</v>
      </c>
      <c r="AI38" s="17">
        <v>281</v>
      </c>
      <c r="AJ38" s="17" t="s">
        <v>46</v>
      </c>
      <c r="AK38" s="17">
        <v>25</v>
      </c>
      <c r="AL38" s="17">
        <v>15324</v>
      </c>
      <c r="AM38" s="17">
        <v>110</v>
      </c>
      <c r="AN38" s="17">
        <v>9491</v>
      </c>
      <c r="AO38" s="17">
        <v>70</v>
      </c>
      <c r="AP38" s="17">
        <v>83</v>
      </c>
      <c r="AQ38" s="17">
        <v>10</v>
      </c>
      <c r="AR38" s="17">
        <v>20.3</v>
      </c>
      <c r="AS38" s="17">
        <v>1.6</v>
      </c>
      <c r="AT38" s="17">
        <v>59.3</v>
      </c>
      <c r="AU38" s="17">
        <v>1.6</v>
      </c>
      <c r="AV38" s="17">
        <v>80</v>
      </c>
      <c r="AW38" s="17">
        <v>3</v>
      </c>
      <c r="AX38" s="17">
        <v>134</v>
      </c>
      <c r="AY38" s="17">
        <v>3</v>
      </c>
      <c r="AZ38" s="17">
        <v>12.7</v>
      </c>
      <c r="BA38" s="17">
        <v>1.4</v>
      </c>
      <c r="BB38" s="17">
        <v>8.1999999999999993</v>
      </c>
      <c r="BC38" s="17">
        <v>1.3</v>
      </c>
      <c r="BD38" s="17">
        <v>22</v>
      </c>
      <c r="BE38" s="17">
        <v>1.6</v>
      </c>
      <c r="BF38" s="17">
        <v>49</v>
      </c>
      <c r="BG38" s="17">
        <v>2</v>
      </c>
      <c r="BH38" s="17">
        <v>31</v>
      </c>
      <c r="BI38" s="17">
        <v>4</v>
      </c>
      <c r="BJ38" s="17">
        <v>34</v>
      </c>
      <c r="BK38" s="17">
        <v>4</v>
      </c>
      <c r="BL38" s="17" t="s">
        <v>46</v>
      </c>
      <c r="BM38" s="17">
        <v>16</v>
      </c>
      <c r="BN38" s="17" t="s">
        <v>46</v>
      </c>
      <c r="BO38" s="17">
        <v>86</v>
      </c>
      <c r="BP38" s="17" t="s">
        <v>46</v>
      </c>
      <c r="BQ38" s="17">
        <v>14</v>
      </c>
      <c r="BR38" s="17">
        <v>27</v>
      </c>
      <c r="BS38" s="17">
        <v>5</v>
      </c>
      <c r="BT38" s="17">
        <v>2182</v>
      </c>
      <c r="BU38" s="17">
        <v>20</v>
      </c>
      <c r="BV38" s="17" t="s">
        <v>46</v>
      </c>
      <c r="BW38" s="17">
        <v>27</v>
      </c>
      <c r="BX38" s="17">
        <v>13.9</v>
      </c>
      <c r="BY38" s="17">
        <v>2</v>
      </c>
      <c r="BZ38" s="17">
        <v>9</v>
      </c>
      <c r="CA38" s="17">
        <v>3</v>
      </c>
    </row>
    <row r="39" spans="1:79" s="17" customFormat="1">
      <c r="A39" s="40" t="s">
        <v>45</v>
      </c>
      <c r="B39" s="17" t="s">
        <v>46</v>
      </c>
      <c r="C39" s="17">
        <v>343</v>
      </c>
      <c r="D39" s="17" t="s">
        <v>46</v>
      </c>
      <c r="E39" s="17">
        <v>185</v>
      </c>
      <c r="F39" s="17" t="s">
        <v>46</v>
      </c>
      <c r="G39" s="17">
        <v>104</v>
      </c>
      <c r="H39" s="17" t="s">
        <v>46</v>
      </c>
      <c r="I39" s="17">
        <v>81</v>
      </c>
      <c r="J39" s="17">
        <v>1425</v>
      </c>
      <c r="K39" s="17">
        <v>24</v>
      </c>
      <c r="L39" s="17">
        <v>44</v>
      </c>
      <c r="M39" s="17">
        <v>4</v>
      </c>
      <c r="N39" s="17">
        <v>13639</v>
      </c>
      <c r="O39" s="17">
        <v>4004</v>
      </c>
      <c r="P39" s="17">
        <v>44256</v>
      </c>
      <c r="Q39" s="17">
        <v>840</v>
      </c>
      <c r="R39" s="17">
        <v>1240</v>
      </c>
      <c r="S39" s="17">
        <v>211</v>
      </c>
      <c r="T39" s="17">
        <v>11303</v>
      </c>
      <c r="U39" s="17">
        <v>252</v>
      </c>
      <c r="V39" s="17">
        <v>15222</v>
      </c>
      <c r="W39" s="17">
        <v>247</v>
      </c>
      <c r="X39" s="17">
        <v>2007</v>
      </c>
      <c r="Y39" s="17">
        <v>56</v>
      </c>
      <c r="Z39" s="17">
        <v>132</v>
      </c>
      <c r="AA39" s="17">
        <v>6</v>
      </c>
      <c r="AB39" s="17">
        <v>122</v>
      </c>
      <c r="AC39" s="17">
        <v>8</v>
      </c>
      <c r="AD39" s="17">
        <v>684</v>
      </c>
      <c r="AE39" s="17">
        <v>16</v>
      </c>
      <c r="AF39" s="17">
        <v>198729</v>
      </c>
      <c r="AG39" s="17">
        <v>1303</v>
      </c>
      <c r="AH39" s="17" t="s">
        <v>46</v>
      </c>
      <c r="AI39" s="17">
        <v>283</v>
      </c>
      <c r="AJ39" s="17" t="s">
        <v>46</v>
      </c>
      <c r="AK39" s="17">
        <v>25</v>
      </c>
      <c r="AL39" s="17">
        <v>15552</v>
      </c>
      <c r="AM39" s="17">
        <v>112</v>
      </c>
      <c r="AN39" s="17">
        <v>9554</v>
      </c>
      <c r="AO39" s="17">
        <v>70</v>
      </c>
      <c r="AP39" s="17">
        <v>73</v>
      </c>
      <c r="AQ39" s="17">
        <v>10</v>
      </c>
      <c r="AR39" s="17">
        <v>23.3</v>
      </c>
      <c r="AS39" s="17">
        <v>1.7</v>
      </c>
      <c r="AT39" s="17">
        <v>60.6</v>
      </c>
      <c r="AU39" s="17">
        <v>1.6</v>
      </c>
      <c r="AV39" s="17">
        <v>80</v>
      </c>
      <c r="AW39" s="17">
        <v>3</v>
      </c>
      <c r="AX39" s="17">
        <v>130</v>
      </c>
      <c r="AY39" s="17">
        <v>3</v>
      </c>
      <c r="AZ39" s="17">
        <v>13.1</v>
      </c>
      <c r="BA39" s="17">
        <v>1.4</v>
      </c>
      <c r="BB39" s="17">
        <v>8.3000000000000007</v>
      </c>
      <c r="BC39" s="17">
        <v>1.3</v>
      </c>
      <c r="BD39" s="17">
        <v>21.8</v>
      </c>
      <c r="BE39" s="17">
        <v>1.7</v>
      </c>
      <c r="BF39" s="17">
        <v>54</v>
      </c>
      <c r="BG39" s="17">
        <v>2</v>
      </c>
      <c r="BH39" s="17">
        <v>32</v>
      </c>
      <c r="BI39" s="17">
        <v>4</v>
      </c>
      <c r="BJ39" s="17">
        <v>34</v>
      </c>
      <c r="BK39" s="17">
        <v>4</v>
      </c>
      <c r="BL39" s="17" t="s">
        <v>46</v>
      </c>
      <c r="BM39" s="17">
        <v>17</v>
      </c>
      <c r="BN39" s="17" t="s">
        <v>46</v>
      </c>
      <c r="BO39" s="17">
        <v>87</v>
      </c>
      <c r="BP39" s="17" t="s">
        <v>46</v>
      </c>
      <c r="BQ39" s="17">
        <v>15</v>
      </c>
      <c r="BR39" s="17">
        <v>17</v>
      </c>
      <c r="BS39" s="17">
        <v>5</v>
      </c>
      <c r="BT39" s="17">
        <v>2218</v>
      </c>
      <c r="BU39" s="17">
        <v>20</v>
      </c>
      <c r="BV39" s="17" t="s">
        <v>46</v>
      </c>
      <c r="BW39" s="17">
        <v>27</v>
      </c>
      <c r="BX39" s="17">
        <v>15</v>
      </c>
      <c r="BY39" s="17">
        <v>2</v>
      </c>
      <c r="BZ39" s="17" t="s">
        <v>46</v>
      </c>
      <c r="CA39" s="17">
        <v>9</v>
      </c>
    </row>
    <row r="40" spans="1:79" s="19" customFormat="1" ht="15.75" thickBot="1">
      <c r="A40" s="40" t="s">
        <v>45</v>
      </c>
      <c r="B40" s="17" t="s">
        <v>46</v>
      </c>
      <c r="C40" s="17">
        <v>354</v>
      </c>
      <c r="D40" s="17" t="s">
        <v>46</v>
      </c>
      <c r="E40" s="17">
        <v>191</v>
      </c>
      <c r="F40" s="17" t="s">
        <v>46</v>
      </c>
      <c r="G40" s="17">
        <v>107</v>
      </c>
      <c r="H40" s="17" t="s">
        <v>46</v>
      </c>
      <c r="I40" s="17">
        <v>83</v>
      </c>
      <c r="J40" s="17">
        <v>1361</v>
      </c>
      <c r="K40" s="17">
        <v>24</v>
      </c>
      <c r="L40" s="17">
        <v>47</v>
      </c>
      <c r="M40" s="17">
        <v>4</v>
      </c>
      <c r="N40" s="17" t="s">
        <v>46</v>
      </c>
      <c r="O40" s="17">
        <v>13623</v>
      </c>
      <c r="P40" s="17">
        <v>43159</v>
      </c>
      <c r="Q40" s="17">
        <v>984</v>
      </c>
      <c r="R40" s="17" t="s">
        <v>46</v>
      </c>
      <c r="S40" s="17">
        <v>730</v>
      </c>
      <c r="T40" s="17">
        <v>11318</v>
      </c>
      <c r="U40" s="17">
        <v>303</v>
      </c>
      <c r="V40" s="17">
        <v>14982</v>
      </c>
      <c r="W40" s="17">
        <v>290</v>
      </c>
      <c r="X40" s="17">
        <v>2030</v>
      </c>
      <c r="Y40" s="17">
        <v>67</v>
      </c>
      <c r="Z40" s="17">
        <v>109</v>
      </c>
      <c r="AA40" s="17">
        <v>7</v>
      </c>
      <c r="AB40" s="17">
        <v>121</v>
      </c>
      <c r="AC40" s="17">
        <v>10</v>
      </c>
      <c r="AD40" s="17">
        <v>629</v>
      </c>
      <c r="AE40" s="17">
        <v>19</v>
      </c>
      <c r="AF40" s="17">
        <v>200181</v>
      </c>
      <c r="AG40" s="17">
        <v>1329</v>
      </c>
      <c r="AH40" s="17" t="s">
        <v>46</v>
      </c>
      <c r="AI40" s="17">
        <v>287</v>
      </c>
      <c r="AJ40" s="17" t="s">
        <v>46</v>
      </c>
      <c r="AK40" s="17">
        <v>25</v>
      </c>
      <c r="AL40" s="17">
        <v>15530</v>
      </c>
      <c r="AM40" s="17">
        <v>113</v>
      </c>
      <c r="AN40" s="17">
        <v>9636</v>
      </c>
      <c r="AO40" s="17">
        <v>72</v>
      </c>
      <c r="AP40" s="17">
        <v>74</v>
      </c>
      <c r="AQ40" s="17">
        <v>10</v>
      </c>
      <c r="AR40" s="17">
        <v>20.8</v>
      </c>
      <c r="AS40" s="17">
        <v>1.7</v>
      </c>
      <c r="AT40" s="17">
        <v>60.1</v>
      </c>
      <c r="AU40" s="17">
        <v>1.7</v>
      </c>
      <c r="AV40" s="17">
        <v>84</v>
      </c>
      <c r="AW40" s="17">
        <v>3</v>
      </c>
      <c r="AX40" s="17">
        <v>143</v>
      </c>
      <c r="AY40" s="17">
        <v>3</v>
      </c>
      <c r="AZ40" s="17">
        <v>14.8</v>
      </c>
      <c r="BA40" s="17">
        <v>1.5</v>
      </c>
      <c r="BB40" s="17">
        <v>10.3</v>
      </c>
      <c r="BC40" s="17">
        <v>1.4</v>
      </c>
      <c r="BD40" s="17">
        <v>25.6</v>
      </c>
      <c r="BE40" s="17">
        <v>1.7</v>
      </c>
      <c r="BF40" s="17">
        <v>51</v>
      </c>
      <c r="BG40" s="17">
        <v>2</v>
      </c>
      <c r="BH40" s="17">
        <v>34</v>
      </c>
      <c r="BI40" s="17">
        <v>4</v>
      </c>
      <c r="BJ40" s="17">
        <v>32</v>
      </c>
      <c r="BK40" s="17">
        <v>4</v>
      </c>
      <c r="BL40" s="17" t="s">
        <v>46</v>
      </c>
      <c r="BM40" s="17">
        <v>17</v>
      </c>
      <c r="BN40" s="17" t="s">
        <v>46</v>
      </c>
      <c r="BO40" s="17">
        <v>88</v>
      </c>
      <c r="BP40" s="17" t="s">
        <v>46</v>
      </c>
      <c r="BQ40" s="17">
        <v>15</v>
      </c>
      <c r="BR40" s="17">
        <v>27</v>
      </c>
      <c r="BS40" s="17">
        <v>5</v>
      </c>
      <c r="BT40" s="17">
        <v>2236</v>
      </c>
      <c r="BU40" s="17">
        <v>20</v>
      </c>
      <c r="BV40" s="17" t="s">
        <v>46</v>
      </c>
      <c r="BW40" s="17">
        <v>27</v>
      </c>
      <c r="BX40" s="17">
        <v>13</v>
      </c>
      <c r="BY40" s="17">
        <v>2</v>
      </c>
      <c r="BZ40" s="17">
        <v>9</v>
      </c>
      <c r="CA40" s="17">
        <v>3</v>
      </c>
    </row>
    <row r="41" spans="1:79" s="16" customFormat="1">
      <c r="A41" s="40" t="s">
        <v>45</v>
      </c>
      <c r="B41" s="17" t="s">
        <v>46</v>
      </c>
      <c r="C41" s="17">
        <v>343</v>
      </c>
      <c r="D41" s="17" t="s">
        <v>46</v>
      </c>
      <c r="E41" s="17">
        <v>184</v>
      </c>
      <c r="F41" s="17" t="s">
        <v>46</v>
      </c>
      <c r="G41" s="17">
        <v>103</v>
      </c>
      <c r="H41" s="17" t="s">
        <v>46</v>
      </c>
      <c r="I41" s="17">
        <v>80</v>
      </c>
      <c r="J41" s="17">
        <v>1359</v>
      </c>
      <c r="K41" s="17">
        <v>23</v>
      </c>
      <c r="L41" s="17">
        <v>45</v>
      </c>
      <c r="M41" s="17">
        <v>4</v>
      </c>
      <c r="N41" s="17" t="s">
        <v>46</v>
      </c>
      <c r="O41" s="17">
        <v>11209</v>
      </c>
      <c r="P41" s="17">
        <v>43925</v>
      </c>
      <c r="Q41" s="17">
        <v>795</v>
      </c>
      <c r="R41" s="17">
        <v>894</v>
      </c>
      <c r="S41" s="17">
        <v>193</v>
      </c>
      <c r="T41" s="17">
        <v>11575</v>
      </c>
      <c r="U41" s="17">
        <v>242</v>
      </c>
      <c r="V41" s="17">
        <v>15097</v>
      </c>
      <c r="W41" s="17">
        <v>233</v>
      </c>
      <c r="X41" s="17">
        <v>1984</v>
      </c>
      <c r="Y41" s="17">
        <v>53</v>
      </c>
      <c r="Z41" s="17">
        <v>110</v>
      </c>
      <c r="AA41" s="17">
        <v>6</v>
      </c>
      <c r="AB41" s="17">
        <v>131</v>
      </c>
      <c r="AC41" s="17">
        <v>8</v>
      </c>
      <c r="AD41" s="17">
        <v>677</v>
      </c>
      <c r="AE41" s="17">
        <v>15</v>
      </c>
      <c r="AF41" s="17">
        <v>200386</v>
      </c>
      <c r="AG41" s="17">
        <v>1308</v>
      </c>
      <c r="AH41" s="17" t="s">
        <v>46</v>
      </c>
      <c r="AI41" s="17">
        <v>283</v>
      </c>
      <c r="AJ41" s="17" t="s">
        <v>46</v>
      </c>
      <c r="AK41" s="17">
        <v>25</v>
      </c>
      <c r="AL41" s="17">
        <v>15634</v>
      </c>
      <c r="AM41" s="17">
        <v>112</v>
      </c>
      <c r="AN41" s="17">
        <v>9643</v>
      </c>
      <c r="AO41" s="17">
        <v>71</v>
      </c>
      <c r="AP41" s="17">
        <v>98</v>
      </c>
      <c r="AQ41" s="17">
        <v>10</v>
      </c>
      <c r="AR41" s="17">
        <v>19.899999999999999</v>
      </c>
      <c r="AS41" s="17">
        <v>1.6</v>
      </c>
      <c r="AT41" s="17">
        <v>60.1</v>
      </c>
      <c r="AU41" s="17">
        <v>1.6</v>
      </c>
      <c r="AV41" s="17">
        <v>80</v>
      </c>
      <c r="AW41" s="17">
        <v>3</v>
      </c>
      <c r="AX41" s="17">
        <v>142</v>
      </c>
      <c r="AY41" s="17">
        <v>3</v>
      </c>
      <c r="AZ41" s="17">
        <v>16</v>
      </c>
      <c r="BA41" s="17">
        <v>1.5</v>
      </c>
      <c r="BB41" s="17">
        <v>7.2</v>
      </c>
      <c r="BC41" s="17">
        <v>1.3</v>
      </c>
      <c r="BD41" s="17">
        <v>24</v>
      </c>
      <c r="BE41" s="17">
        <v>1.7</v>
      </c>
      <c r="BF41" s="17">
        <v>48</v>
      </c>
      <c r="BG41" s="17">
        <v>2</v>
      </c>
      <c r="BH41" s="17">
        <v>32</v>
      </c>
      <c r="BI41" s="17">
        <v>4</v>
      </c>
      <c r="BJ41" s="17">
        <v>33</v>
      </c>
      <c r="BK41" s="17">
        <v>4</v>
      </c>
      <c r="BL41" s="17">
        <v>23</v>
      </c>
      <c r="BM41" s="17">
        <v>6</v>
      </c>
      <c r="BN41" s="17" t="s">
        <v>46</v>
      </c>
      <c r="BO41" s="17">
        <v>87</v>
      </c>
      <c r="BP41" s="17" t="s">
        <v>46</v>
      </c>
      <c r="BQ41" s="17">
        <v>15</v>
      </c>
      <c r="BR41" s="17">
        <v>26</v>
      </c>
      <c r="BS41" s="17">
        <v>5</v>
      </c>
      <c r="BT41" s="17">
        <v>2184</v>
      </c>
      <c r="BU41" s="17">
        <v>20</v>
      </c>
      <c r="BV41" s="17" t="s">
        <v>46</v>
      </c>
      <c r="BW41" s="17">
        <v>26</v>
      </c>
      <c r="BX41" s="17">
        <v>12.7</v>
      </c>
      <c r="BY41" s="17">
        <v>1.9</v>
      </c>
      <c r="BZ41" s="17" t="s">
        <v>46</v>
      </c>
      <c r="CA41" s="17">
        <v>9</v>
      </c>
    </row>
    <row r="42" spans="1:79" s="17" customFormat="1">
      <c r="A42" s="40" t="s">
        <v>45</v>
      </c>
      <c r="B42" s="17" t="s">
        <v>46</v>
      </c>
      <c r="C42" s="17">
        <v>332</v>
      </c>
      <c r="D42" s="17" t="s">
        <v>46</v>
      </c>
      <c r="E42" s="17">
        <v>179</v>
      </c>
      <c r="F42" s="17" t="s">
        <v>46</v>
      </c>
      <c r="G42" s="17">
        <v>101</v>
      </c>
      <c r="H42" s="17" t="s">
        <v>46</v>
      </c>
      <c r="I42" s="17">
        <v>78</v>
      </c>
      <c r="J42" s="17">
        <v>1170</v>
      </c>
      <c r="K42" s="17">
        <v>22</v>
      </c>
      <c r="L42" s="17">
        <v>44</v>
      </c>
      <c r="M42" s="17">
        <v>3</v>
      </c>
      <c r="N42" s="17">
        <v>12835</v>
      </c>
      <c r="O42" s="17">
        <v>3950</v>
      </c>
      <c r="P42" s="17">
        <v>45038</v>
      </c>
      <c r="Q42" s="17">
        <v>843</v>
      </c>
      <c r="R42" s="17">
        <v>742</v>
      </c>
      <c r="S42" s="17">
        <v>199</v>
      </c>
      <c r="T42" s="17">
        <v>11682</v>
      </c>
      <c r="U42" s="17">
        <v>254</v>
      </c>
      <c r="V42" s="17">
        <v>14859</v>
      </c>
      <c r="W42" s="17">
        <v>240</v>
      </c>
      <c r="X42" s="17">
        <v>1923</v>
      </c>
      <c r="Y42" s="17">
        <v>55</v>
      </c>
      <c r="Z42" s="17">
        <v>111</v>
      </c>
      <c r="AA42" s="17">
        <v>6</v>
      </c>
      <c r="AB42" s="17">
        <v>122</v>
      </c>
      <c r="AC42" s="17">
        <v>8</v>
      </c>
      <c r="AD42" s="17">
        <v>672</v>
      </c>
      <c r="AE42" s="17">
        <v>16</v>
      </c>
      <c r="AF42" s="17">
        <v>189951</v>
      </c>
      <c r="AG42" s="17">
        <v>1193</v>
      </c>
      <c r="AH42" s="17" t="s">
        <v>46</v>
      </c>
      <c r="AI42" s="17">
        <v>264</v>
      </c>
      <c r="AJ42" s="17" t="s">
        <v>46</v>
      </c>
      <c r="AK42" s="17">
        <v>23</v>
      </c>
      <c r="AL42" s="17">
        <v>14887</v>
      </c>
      <c r="AM42" s="17">
        <v>103</v>
      </c>
      <c r="AN42" s="17">
        <v>9027</v>
      </c>
      <c r="AO42" s="17">
        <v>64</v>
      </c>
      <c r="AP42" s="17">
        <v>80</v>
      </c>
      <c r="AQ42" s="17">
        <v>9</v>
      </c>
      <c r="AR42" s="17">
        <v>21</v>
      </c>
      <c r="AS42" s="17">
        <v>1.6</v>
      </c>
      <c r="AT42" s="17">
        <v>54.5</v>
      </c>
      <c r="AU42" s="17">
        <v>1.5</v>
      </c>
      <c r="AV42" s="17">
        <v>76</v>
      </c>
      <c r="AW42" s="17">
        <v>3</v>
      </c>
      <c r="AX42" s="17">
        <v>128</v>
      </c>
      <c r="AY42" s="17">
        <v>3</v>
      </c>
      <c r="AZ42" s="17">
        <v>10.3</v>
      </c>
      <c r="BA42" s="17">
        <v>1.4</v>
      </c>
      <c r="BB42" s="17">
        <v>10.7</v>
      </c>
      <c r="BC42" s="17">
        <v>1.3</v>
      </c>
      <c r="BD42" s="17">
        <v>16.2</v>
      </c>
      <c r="BE42" s="17">
        <v>1.6</v>
      </c>
      <c r="BF42" s="17">
        <v>47</v>
      </c>
      <c r="BG42" s="17">
        <v>2</v>
      </c>
      <c r="BH42" s="17">
        <v>27</v>
      </c>
      <c r="BI42" s="17">
        <v>4</v>
      </c>
      <c r="BJ42" s="17">
        <v>26</v>
      </c>
      <c r="BK42" s="17">
        <v>4</v>
      </c>
      <c r="BL42" s="17" t="s">
        <v>46</v>
      </c>
      <c r="BM42" s="17">
        <v>15</v>
      </c>
      <c r="BN42" s="17" t="s">
        <v>46</v>
      </c>
      <c r="BO42" s="17">
        <v>81</v>
      </c>
      <c r="BP42" s="17" t="s">
        <v>46</v>
      </c>
      <c r="BQ42" s="17">
        <v>14</v>
      </c>
      <c r="BR42" s="17">
        <v>13</v>
      </c>
      <c r="BS42" s="17">
        <v>4</v>
      </c>
      <c r="BT42" s="17">
        <v>2073</v>
      </c>
      <c r="BU42" s="17">
        <v>18</v>
      </c>
      <c r="BV42" s="17" t="s">
        <v>46</v>
      </c>
      <c r="BW42" s="17">
        <v>25</v>
      </c>
      <c r="BX42" s="17">
        <v>13.4</v>
      </c>
      <c r="BY42" s="17">
        <v>1.9</v>
      </c>
      <c r="BZ42" s="17" t="s">
        <v>46</v>
      </c>
      <c r="CA42" s="17">
        <v>8</v>
      </c>
    </row>
    <row r="43" spans="1:79" s="17" customFormat="1">
      <c r="A43" s="40" t="s">
        <v>45</v>
      </c>
      <c r="B43" s="17" t="s">
        <v>46</v>
      </c>
      <c r="C43" s="17">
        <v>387</v>
      </c>
      <c r="D43" s="17" t="s">
        <v>46</v>
      </c>
      <c r="E43" s="17">
        <v>207</v>
      </c>
      <c r="F43" s="17" t="s">
        <v>46</v>
      </c>
      <c r="G43" s="17">
        <v>116</v>
      </c>
      <c r="H43" s="17" t="s">
        <v>46</v>
      </c>
      <c r="I43" s="17">
        <v>89</v>
      </c>
      <c r="J43" s="17">
        <v>1099</v>
      </c>
      <c r="K43" s="17">
        <v>24</v>
      </c>
      <c r="L43" s="17">
        <v>78</v>
      </c>
      <c r="M43" s="17">
        <v>5</v>
      </c>
      <c r="N43" s="17" t="s">
        <v>46</v>
      </c>
      <c r="O43" s="17">
        <v>14512</v>
      </c>
      <c r="P43" s="17">
        <v>69156</v>
      </c>
      <c r="Q43" s="17">
        <v>1256</v>
      </c>
      <c r="R43" s="17" t="s">
        <v>46</v>
      </c>
      <c r="S43" s="17">
        <v>744</v>
      </c>
      <c r="T43" s="17">
        <v>4505</v>
      </c>
      <c r="U43" s="17">
        <v>210</v>
      </c>
      <c r="V43" s="17">
        <v>17984</v>
      </c>
      <c r="W43" s="17">
        <v>304</v>
      </c>
      <c r="X43" s="17">
        <v>1876</v>
      </c>
      <c r="Y43" s="17">
        <v>62</v>
      </c>
      <c r="Z43" s="17">
        <v>97</v>
      </c>
      <c r="AA43" s="17">
        <v>7</v>
      </c>
      <c r="AB43" s="17">
        <v>137</v>
      </c>
      <c r="AC43" s="17">
        <v>10</v>
      </c>
      <c r="AD43" s="17">
        <v>726</v>
      </c>
      <c r="AE43" s="17">
        <v>19</v>
      </c>
      <c r="AF43" s="17">
        <v>279526</v>
      </c>
      <c r="AG43" s="17">
        <v>2051</v>
      </c>
      <c r="AH43" s="17" t="s">
        <v>46</v>
      </c>
      <c r="AI43" s="17">
        <v>375</v>
      </c>
      <c r="AJ43" s="17" t="s">
        <v>46</v>
      </c>
      <c r="AK43" s="17">
        <v>33</v>
      </c>
      <c r="AL43" s="17">
        <v>29703</v>
      </c>
      <c r="AM43" s="17">
        <v>228</v>
      </c>
      <c r="AN43" s="17">
        <v>23648</v>
      </c>
      <c r="AO43" s="17">
        <v>181</v>
      </c>
      <c r="AP43" s="17">
        <v>117</v>
      </c>
      <c r="AQ43" s="17">
        <v>17</v>
      </c>
      <c r="AR43" s="17">
        <v>44</v>
      </c>
      <c r="AS43" s="17">
        <v>3</v>
      </c>
      <c r="AT43" s="17">
        <v>34.4</v>
      </c>
      <c r="AU43" s="17">
        <v>1.7</v>
      </c>
      <c r="AV43" s="17">
        <v>42</v>
      </c>
      <c r="AW43" s="17">
        <v>2</v>
      </c>
      <c r="AX43" s="17">
        <v>92</v>
      </c>
      <c r="AY43" s="17">
        <v>3</v>
      </c>
      <c r="AZ43" s="17">
        <v>11.3</v>
      </c>
      <c r="BA43" s="17">
        <v>1.7</v>
      </c>
      <c r="BB43" s="17">
        <v>14.6</v>
      </c>
      <c r="BC43" s="17">
        <v>1.4</v>
      </c>
      <c r="BD43" s="17">
        <v>42</v>
      </c>
      <c r="BE43" s="17">
        <v>2</v>
      </c>
      <c r="BF43" s="17">
        <v>112</v>
      </c>
      <c r="BG43" s="17">
        <v>3</v>
      </c>
      <c r="BH43" s="17">
        <v>42</v>
      </c>
      <c r="BI43" s="17">
        <v>4</v>
      </c>
      <c r="BJ43" s="17">
        <v>73</v>
      </c>
      <c r="BK43" s="17">
        <v>4</v>
      </c>
      <c r="BL43" s="17" t="s">
        <v>46</v>
      </c>
      <c r="BM43" s="17">
        <v>28</v>
      </c>
      <c r="BN43" s="17" t="s">
        <v>46</v>
      </c>
      <c r="BO43" s="17">
        <v>149</v>
      </c>
      <c r="BP43" s="17" t="s">
        <v>46</v>
      </c>
      <c r="BQ43" s="17">
        <v>23</v>
      </c>
      <c r="BR43" s="17">
        <v>71</v>
      </c>
      <c r="BS43" s="17">
        <v>8</v>
      </c>
      <c r="BT43" s="17">
        <v>5327</v>
      </c>
      <c r="BU43" s="17">
        <v>45</v>
      </c>
      <c r="BV43" s="17" t="s">
        <v>46</v>
      </c>
      <c r="BW43" s="17">
        <v>34</v>
      </c>
      <c r="BX43" s="17">
        <v>16</v>
      </c>
      <c r="BY43" s="17">
        <v>2</v>
      </c>
      <c r="BZ43" s="17">
        <v>11</v>
      </c>
      <c r="CA43" s="17">
        <v>3</v>
      </c>
    </row>
    <row r="44" spans="1:79" s="17" customFormat="1">
      <c r="A44" s="40" t="s">
        <v>45</v>
      </c>
      <c r="B44" s="17" t="s">
        <v>46</v>
      </c>
      <c r="C44" s="17">
        <v>357</v>
      </c>
      <c r="D44" s="17" t="s">
        <v>46</v>
      </c>
      <c r="E44" s="17">
        <v>192</v>
      </c>
      <c r="F44" s="17" t="s">
        <v>46</v>
      </c>
      <c r="G44" s="17">
        <v>107</v>
      </c>
      <c r="H44" s="17" t="s">
        <v>46</v>
      </c>
      <c r="I44" s="17">
        <v>83</v>
      </c>
      <c r="J44" s="17">
        <v>1392</v>
      </c>
      <c r="K44" s="17">
        <v>24</v>
      </c>
      <c r="L44" s="17">
        <v>42</v>
      </c>
      <c r="M44" s="17">
        <v>4</v>
      </c>
      <c r="N44" s="17">
        <v>14492</v>
      </c>
      <c r="O44" s="17">
        <v>3948</v>
      </c>
      <c r="P44" s="17">
        <v>44076</v>
      </c>
      <c r="Q44" s="17">
        <v>828</v>
      </c>
      <c r="R44" s="17">
        <v>610</v>
      </c>
      <c r="S44" s="17">
        <v>196</v>
      </c>
      <c r="T44" s="17">
        <v>11218</v>
      </c>
      <c r="U44" s="17">
        <v>248</v>
      </c>
      <c r="V44" s="17">
        <v>14454</v>
      </c>
      <c r="W44" s="17">
        <v>235</v>
      </c>
      <c r="X44" s="17">
        <v>1953</v>
      </c>
      <c r="Y44" s="17">
        <v>55</v>
      </c>
      <c r="Z44" s="17">
        <v>114</v>
      </c>
      <c r="AA44" s="17">
        <v>6</v>
      </c>
      <c r="AB44" s="17">
        <v>133</v>
      </c>
      <c r="AC44" s="17">
        <v>8</v>
      </c>
      <c r="AD44" s="17">
        <v>642</v>
      </c>
      <c r="AE44" s="17">
        <v>16</v>
      </c>
      <c r="AF44" s="17">
        <v>200023</v>
      </c>
      <c r="AG44" s="17">
        <v>1320</v>
      </c>
      <c r="AH44" s="17" t="s">
        <v>46</v>
      </c>
      <c r="AI44" s="17">
        <v>284</v>
      </c>
      <c r="AJ44" s="17" t="s">
        <v>46</v>
      </c>
      <c r="AK44" s="17">
        <v>25</v>
      </c>
      <c r="AL44" s="17">
        <v>15515</v>
      </c>
      <c r="AM44" s="17">
        <v>112</v>
      </c>
      <c r="AN44" s="17">
        <v>9584</v>
      </c>
      <c r="AO44" s="17">
        <v>71</v>
      </c>
      <c r="AP44" s="17">
        <v>85</v>
      </c>
      <c r="AQ44" s="17">
        <v>10</v>
      </c>
      <c r="AR44" s="17">
        <v>25.7</v>
      </c>
      <c r="AS44" s="17">
        <v>1.7</v>
      </c>
      <c r="AT44" s="17">
        <v>59.6</v>
      </c>
      <c r="AU44" s="17">
        <v>1.7</v>
      </c>
      <c r="AV44" s="17">
        <v>85</v>
      </c>
      <c r="AW44" s="17">
        <v>3</v>
      </c>
      <c r="AX44" s="17">
        <v>145</v>
      </c>
      <c r="AY44" s="17">
        <v>3</v>
      </c>
      <c r="AZ44" s="17">
        <v>12.7</v>
      </c>
      <c r="BA44" s="17">
        <v>1.5</v>
      </c>
      <c r="BB44" s="17">
        <v>10.8</v>
      </c>
      <c r="BC44" s="17">
        <v>1.4</v>
      </c>
      <c r="BD44" s="17">
        <v>22.2</v>
      </c>
      <c r="BE44" s="17">
        <v>1.7</v>
      </c>
      <c r="BF44" s="17">
        <v>48</v>
      </c>
      <c r="BG44" s="17">
        <v>2</v>
      </c>
      <c r="BH44" s="17">
        <v>31</v>
      </c>
      <c r="BI44" s="17">
        <v>4</v>
      </c>
      <c r="BJ44" s="17">
        <v>33</v>
      </c>
      <c r="BK44" s="17">
        <v>4</v>
      </c>
      <c r="BL44" s="17" t="s">
        <v>46</v>
      </c>
      <c r="BM44" s="17">
        <v>17</v>
      </c>
      <c r="BN44" s="17" t="s">
        <v>46</v>
      </c>
      <c r="BO44" s="17">
        <v>87</v>
      </c>
      <c r="BP44" s="17" t="s">
        <v>46</v>
      </c>
      <c r="BQ44" s="17">
        <v>15</v>
      </c>
      <c r="BR44" s="17">
        <v>25</v>
      </c>
      <c r="BS44" s="17">
        <v>5</v>
      </c>
      <c r="BT44" s="17">
        <v>2168</v>
      </c>
      <c r="BU44" s="17">
        <v>20</v>
      </c>
      <c r="BV44" s="17" t="s">
        <v>46</v>
      </c>
      <c r="BW44" s="17">
        <v>27</v>
      </c>
      <c r="BX44" s="17">
        <v>13</v>
      </c>
      <c r="BY44" s="17">
        <v>2</v>
      </c>
      <c r="BZ44" s="17">
        <v>11</v>
      </c>
      <c r="CA44" s="17">
        <v>3</v>
      </c>
    </row>
    <row r="45" spans="1:79" s="17" customFormat="1">
      <c r="A45" s="40" t="s">
        <v>45</v>
      </c>
      <c r="B45" s="17" t="s">
        <v>46</v>
      </c>
      <c r="C45" s="17">
        <v>344</v>
      </c>
      <c r="D45" s="17" t="s">
        <v>46</v>
      </c>
      <c r="E45" s="17">
        <v>186</v>
      </c>
      <c r="F45" s="17" t="s">
        <v>46</v>
      </c>
      <c r="G45" s="17">
        <v>105</v>
      </c>
      <c r="H45" s="17" t="s">
        <v>46</v>
      </c>
      <c r="I45" s="17">
        <v>81</v>
      </c>
      <c r="J45" s="17">
        <v>1379</v>
      </c>
      <c r="K45" s="17">
        <v>23</v>
      </c>
      <c r="L45" s="17">
        <v>42</v>
      </c>
      <c r="M45" s="17">
        <v>4</v>
      </c>
      <c r="N45" s="17" t="s">
        <v>46</v>
      </c>
      <c r="O45" s="17">
        <v>11319</v>
      </c>
      <c r="P45" s="17">
        <v>41380</v>
      </c>
      <c r="Q45" s="17">
        <v>785</v>
      </c>
      <c r="R45" s="17">
        <v>1164</v>
      </c>
      <c r="S45" s="17">
        <v>201</v>
      </c>
      <c r="T45" s="17">
        <v>10684</v>
      </c>
      <c r="U45" s="17">
        <v>239</v>
      </c>
      <c r="V45" s="17">
        <v>14519</v>
      </c>
      <c r="W45" s="17">
        <v>233</v>
      </c>
      <c r="X45" s="17">
        <v>1934</v>
      </c>
      <c r="Y45" s="17">
        <v>54</v>
      </c>
      <c r="Z45" s="17">
        <v>121</v>
      </c>
      <c r="AA45" s="17">
        <v>6</v>
      </c>
      <c r="AB45" s="17">
        <v>125</v>
      </c>
      <c r="AC45" s="17">
        <v>8</v>
      </c>
      <c r="AD45" s="17">
        <v>665</v>
      </c>
      <c r="AE45" s="17">
        <v>16</v>
      </c>
      <c r="AF45" s="17">
        <v>200592</v>
      </c>
      <c r="AG45" s="17">
        <v>1311</v>
      </c>
      <c r="AH45" s="17" t="s">
        <v>46</v>
      </c>
      <c r="AI45" s="17">
        <v>283</v>
      </c>
      <c r="AJ45" s="17" t="s">
        <v>46</v>
      </c>
      <c r="AK45" s="17">
        <v>25</v>
      </c>
      <c r="AL45" s="17">
        <v>15622</v>
      </c>
      <c r="AM45" s="17">
        <v>112</v>
      </c>
      <c r="AN45" s="17">
        <v>9701</v>
      </c>
      <c r="AO45" s="17">
        <v>71</v>
      </c>
      <c r="AP45" s="17">
        <v>92</v>
      </c>
      <c r="AQ45" s="17">
        <v>10</v>
      </c>
      <c r="AR45" s="17">
        <v>20.6</v>
      </c>
      <c r="AS45" s="17">
        <v>1.6</v>
      </c>
      <c r="AT45" s="17">
        <v>58.5</v>
      </c>
      <c r="AU45" s="17">
        <v>1.6</v>
      </c>
      <c r="AV45" s="17">
        <v>80</v>
      </c>
      <c r="AW45" s="17">
        <v>3</v>
      </c>
      <c r="AX45" s="17">
        <v>133</v>
      </c>
      <c r="AY45" s="17">
        <v>3</v>
      </c>
      <c r="AZ45" s="17">
        <v>14.9</v>
      </c>
      <c r="BA45" s="17">
        <v>1.5</v>
      </c>
      <c r="BB45" s="17">
        <v>8.9</v>
      </c>
      <c r="BC45" s="17">
        <v>1.3</v>
      </c>
      <c r="BD45" s="17">
        <v>19.2</v>
      </c>
      <c r="BE45" s="17">
        <v>1.7</v>
      </c>
      <c r="BF45" s="17">
        <v>50</v>
      </c>
      <c r="BG45" s="17">
        <v>2</v>
      </c>
      <c r="BH45" s="17">
        <v>28</v>
      </c>
      <c r="BI45" s="17">
        <v>4</v>
      </c>
      <c r="BJ45" s="17">
        <v>26</v>
      </c>
      <c r="BK45" s="17">
        <v>4</v>
      </c>
      <c r="BL45" s="17">
        <v>18</v>
      </c>
      <c r="BM45" s="17">
        <v>6</v>
      </c>
      <c r="BN45" s="17" t="s">
        <v>46</v>
      </c>
      <c r="BO45" s="17">
        <v>87</v>
      </c>
      <c r="BP45" s="17" t="s">
        <v>46</v>
      </c>
      <c r="BQ45" s="17">
        <v>15</v>
      </c>
      <c r="BR45" s="17">
        <v>25</v>
      </c>
      <c r="BS45" s="17">
        <v>5</v>
      </c>
      <c r="BT45" s="17">
        <v>2208</v>
      </c>
      <c r="BU45" s="17">
        <v>20</v>
      </c>
      <c r="BV45" s="17" t="s">
        <v>46</v>
      </c>
      <c r="BW45" s="17">
        <v>27</v>
      </c>
      <c r="BX45" s="17">
        <v>14</v>
      </c>
      <c r="BY45" s="17">
        <v>2</v>
      </c>
      <c r="BZ45" s="17">
        <v>13</v>
      </c>
      <c r="CA45" s="17">
        <v>3</v>
      </c>
    </row>
    <row r="46" spans="1:79" s="17" customFormat="1">
      <c r="A46" s="40" t="s">
        <v>142</v>
      </c>
      <c r="B46" s="17" t="s">
        <v>46</v>
      </c>
      <c r="C46" s="17">
        <v>355</v>
      </c>
      <c r="D46" s="17" t="s">
        <v>46</v>
      </c>
      <c r="E46" s="17">
        <v>192</v>
      </c>
      <c r="F46" s="17" t="s">
        <v>46</v>
      </c>
      <c r="G46" s="17">
        <v>108</v>
      </c>
      <c r="H46" s="17" t="s">
        <v>46</v>
      </c>
      <c r="I46" s="17">
        <v>83</v>
      </c>
      <c r="J46" s="17">
        <v>1460</v>
      </c>
      <c r="K46" s="17">
        <v>24</v>
      </c>
      <c r="L46" s="17">
        <v>47</v>
      </c>
      <c r="M46" s="17">
        <v>4</v>
      </c>
      <c r="N46" s="17">
        <v>19360</v>
      </c>
      <c r="O46" s="17">
        <v>4659</v>
      </c>
      <c r="P46" s="17">
        <v>53186</v>
      </c>
      <c r="Q46" s="17">
        <v>1024</v>
      </c>
      <c r="R46" s="17">
        <v>1734</v>
      </c>
      <c r="S46" s="17">
        <v>248</v>
      </c>
      <c r="T46" s="17">
        <v>13512</v>
      </c>
      <c r="U46" s="17">
        <v>302</v>
      </c>
      <c r="V46" s="17">
        <v>18078</v>
      </c>
      <c r="W46" s="17">
        <v>302</v>
      </c>
      <c r="X46" s="17">
        <v>2335</v>
      </c>
      <c r="Y46" s="17">
        <v>66</v>
      </c>
      <c r="Z46" s="17">
        <v>143</v>
      </c>
      <c r="AA46" s="17">
        <v>7</v>
      </c>
      <c r="AB46" s="17">
        <v>140</v>
      </c>
      <c r="AC46" s="17">
        <v>9</v>
      </c>
      <c r="AD46" s="17">
        <v>779</v>
      </c>
      <c r="AE46" s="17">
        <v>19</v>
      </c>
      <c r="AF46" s="17">
        <v>206706</v>
      </c>
      <c r="AG46" s="17">
        <v>1361</v>
      </c>
      <c r="AH46" s="17" t="s">
        <v>46</v>
      </c>
      <c r="AI46" s="17">
        <v>290</v>
      </c>
      <c r="AJ46" s="17" t="s">
        <v>46</v>
      </c>
      <c r="AK46" s="17">
        <v>26</v>
      </c>
      <c r="AL46" s="17">
        <v>16027</v>
      </c>
      <c r="AM46" s="17">
        <v>115</v>
      </c>
      <c r="AN46" s="17">
        <v>9866</v>
      </c>
      <c r="AO46" s="17">
        <v>73</v>
      </c>
      <c r="AP46" s="17">
        <v>82</v>
      </c>
      <c r="AQ46" s="17">
        <v>10</v>
      </c>
      <c r="AR46" s="17">
        <v>23.2</v>
      </c>
      <c r="AS46" s="17">
        <v>1.7</v>
      </c>
      <c r="AT46" s="17">
        <v>60.6</v>
      </c>
      <c r="AU46" s="17">
        <v>1.7</v>
      </c>
      <c r="AV46" s="17">
        <v>85</v>
      </c>
      <c r="AW46" s="17">
        <v>3</v>
      </c>
      <c r="AX46" s="17">
        <v>145</v>
      </c>
      <c r="AY46" s="17">
        <v>3</v>
      </c>
      <c r="AZ46" s="17">
        <v>14.6</v>
      </c>
      <c r="BA46" s="17">
        <v>1.5</v>
      </c>
      <c r="BB46" s="17">
        <v>10.7</v>
      </c>
      <c r="BC46" s="17">
        <v>1.4</v>
      </c>
      <c r="BD46" s="17">
        <v>19.899999999999999</v>
      </c>
      <c r="BE46" s="17">
        <v>1.7</v>
      </c>
      <c r="BF46" s="17">
        <v>49</v>
      </c>
      <c r="BG46" s="17">
        <v>2</v>
      </c>
      <c r="BH46" s="17">
        <v>34</v>
      </c>
      <c r="BI46" s="17">
        <v>4</v>
      </c>
      <c r="BJ46" s="17">
        <v>42</v>
      </c>
      <c r="BK46" s="17">
        <v>4</v>
      </c>
      <c r="BL46" s="17" t="s">
        <v>46</v>
      </c>
      <c r="BM46" s="17">
        <v>17</v>
      </c>
      <c r="BN46" s="17" t="s">
        <v>46</v>
      </c>
      <c r="BO46" s="17">
        <v>88</v>
      </c>
      <c r="BP46" s="17" t="s">
        <v>46</v>
      </c>
      <c r="BQ46" s="17">
        <v>15</v>
      </c>
      <c r="BR46" s="17">
        <v>27</v>
      </c>
      <c r="BS46" s="17">
        <v>5</v>
      </c>
      <c r="BT46" s="17">
        <v>2273</v>
      </c>
      <c r="BU46" s="17">
        <v>20</v>
      </c>
      <c r="BV46" s="17" t="s">
        <v>46</v>
      </c>
      <c r="BW46" s="17">
        <v>27</v>
      </c>
      <c r="BX46" s="17">
        <v>13</v>
      </c>
      <c r="BY46" s="17">
        <v>2</v>
      </c>
      <c r="BZ46" s="17">
        <v>13</v>
      </c>
      <c r="CA46" s="17">
        <v>3</v>
      </c>
    </row>
    <row r="47" spans="1:79" s="17" customFormat="1">
      <c r="A47" s="40" t="s">
        <v>142</v>
      </c>
      <c r="B47" s="17" t="s">
        <v>46</v>
      </c>
      <c r="C47" s="17">
        <v>343</v>
      </c>
      <c r="D47" s="17" t="s">
        <v>46</v>
      </c>
      <c r="E47" s="17">
        <v>186</v>
      </c>
      <c r="F47" s="17">
        <v>137</v>
      </c>
      <c r="G47" s="17">
        <v>35</v>
      </c>
      <c r="H47" s="17" t="s">
        <v>46</v>
      </c>
      <c r="I47" s="17">
        <v>81</v>
      </c>
      <c r="J47" s="17">
        <v>1380</v>
      </c>
      <c r="K47" s="17">
        <v>23</v>
      </c>
      <c r="L47" s="17">
        <v>45</v>
      </c>
      <c r="M47" s="17">
        <v>4</v>
      </c>
      <c r="N47" s="17" t="s">
        <v>46</v>
      </c>
      <c r="O47" s="17">
        <v>11316</v>
      </c>
      <c r="P47" s="17">
        <v>43297</v>
      </c>
      <c r="Q47" s="17">
        <v>810</v>
      </c>
      <c r="R47" s="17">
        <v>657</v>
      </c>
      <c r="S47" s="17">
        <v>194</v>
      </c>
      <c r="T47" s="17">
        <v>11144</v>
      </c>
      <c r="U47" s="17">
        <v>244</v>
      </c>
      <c r="V47" s="17">
        <v>14771</v>
      </c>
      <c r="W47" s="17">
        <v>236</v>
      </c>
      <c r="X47" s="17">
        <v>1896</v>
      </c>
      <c r="Y47" s="17">
        <v>54</v>
      </c>
      <c r="Z47" s="17">
        <v>120</v>
      </c>
      <c r="AA47" s="17">
        <v>6</v>
      </c>
      <c r="AB47" s="17">
        <v>122</v>
      </c>
      <c r="AC47" s="17">
        <v>8</v>
      </c>
      <c r="AD47" s="17">
        <v>656</v>
      </c>
      <c r="AE47" s="17">
        <v>16</v>
      </c>
      <c r="AF47" s="17">
        <v>198220</v>
      </c>
      <c r="AG47" s="17">
        <v>1286</v>
      </c>
      <c r="AH47" s="17" t="s">
        <v>46</v>
      </c>
      <c r="AI47" s="17">
        <v>280</v>
      </c>
      <c r="AJ47" s="17" t="s">
        <v>46</v>
      </c>
      <c r="AK47" s="17">
        <v>25</v>
      </c>
      <c r="AL47" s="17">
        <v>15412</v>
      </c>
      <c r="AM47" s="17">
        <v>109</v>
      </c>
      <c r="AN47" s="17">
        <v>9522</v>
      </c>
      <c r="AO47" s="17">
        <v>69</v>
      </c>
      <c r="AP47" s="17">
        <v>102</v>
      </c>
      <c r="AQ47" s="17">
        <v>10</v>
      </c>
      <c r="AR47" s="17">
        <v>19.8</v>
      </c>
      <c r="AS47" s="17">
        <v>1.6</v>
      </c>
      <c r="AT47" s="17">
        <v>60.7</v>
      </c>
      <c r="AU47" s="17">
        <v>1.6</v>
      </c>
      <c r="AV47" s="17">
        <v>80</v>
      </c>
      <c r="AW47" s="17">
        <v>3</v>
      </c>
      <c r="AX47" s="17">
        <v>139</v>
      </c>
      <c r="AY47" s="17">
        <v>3</v>
      </c>
      <c r="AZ47" s="17">
        <v>12.1</v>
      </c>
      <c r="BA47" s="17">
        <v>1.4</v>
      </c>
      <c r="BB47" s="17">
        <v>10.199999999999999</v>
      </c>
      <c r="BC47" s="17">
        <v>1.3</v>
      </c>
      <c r="BD47" s="17">
        <v>19.7</v>
      </c>
      <c r="BE47" s="17">
        <v>1.7</v>
      </c>
      <c r="BF47" s="17">
        <v>48</v>
      </c>
      <c r="BG47" s="17">
        <v>2</v>
      </c>
      <c r="BH47" s="17">
        <v>36</v>
      </c>
      <c r="BI47" s="17">
        <v>4</v>
      </c>
      <c r="BJ47" s="17">
        <v>30</v>
      </c>
      <c r="BK47" s="17">
        <v>4</v>
      </c>
      <c r="BL47" s="17">
        <v>22</v>
      </c>
      <c r="BM47" s="17">
        <v>6</v>
      </c>
      <c r="BN47" s="17" t="s">
        <v>46</v>
      </c>
      <c r="BO47" s="17">
        <v>86</v>
      </c>
      <c r="BP47" s="17" t="s">
        <v>46</v>
      </c>
      <c r="BQ47" s="17">
        <v>15</v>
      </c>
      <c r="BR47" s="17">
        <v>19</v>
      </c>
      <c r="BS47" s="17">
        <v>5</v>
      </c>
      <c r="BT47" s="17">
        <v>2181</v>
      </c>
      <c r="BU47" s="17">
        <v>19</v>
      </c>
      <c r="BV47" s="17" t="s">
        <v>46</v>
      </c>
      <c r="BW47" s="17">
        <v>26</v>
      </c>
      <c r="BX47" s="17">
        <v>13.5</v>
      </c>
      <c r="BY47" s="17">
        <v>2</v>
      </c>
      <c r="BZ47" s="17">
        <v>12</v>
      </c>
      <c r="CA47" s="17">
        <v>3</v>
      </c>
    </row>
    <row r="48" spans="1:79" s="19" customFormat="1" ht="15.75" thickBot="1">
      <c r="A48" s="41" t="s">
        <v>45</v>
      </c>
      <c r="B48" s="19" t="s">
        <v>46</v>
      </c>
      <c r="C48" s="19">
        <v>351</v>
      </c>
      <c r="D48" s="19" t="s">
        <v>46</v>
      </c>
      <c r="E48" s="19">
        <v>189</v>
      </c>
      <c r="F48" s="19" t="s">
        <v>46</v>
      </c>
      <c r="G48" s="19">
        <v>106</v>
      </c>
      <c r="H48" s="19" t="s">
        <v>46</v>
      </c>
      <c r="I48" s="19">
        <v>82</v>
      </c>
      <c r="J48" s="19">
        <v>1394</v>
      </c>
      <c r="K48" s="19">
        <v>24</v>
      </c>
      <c r="L48" s="19">
        <v>44</v>
      </c>
      <c r="M48" s="19">
        <v>4</v>
      </c>
      <c r="N48" s="19" t="s">
        <v>46</v>
      </c>
      <c r="O48" s="19">
        <v>11285</v>
      </c>
      <c r="P48" s="19">
        <v>42822</v>
      </c>
      <c r="Q48" s="19">
        <v>801</v>
      </c>
      <c r="R48" s="19">
        <v>1055</v>
      </c>
      <c r="S48" s="19">
        <v>200</v>
      </c>
      <c r="T48" s="19">
        <v>11359</v>
      </c>
      <c r="U48" s="19">
        <v>246</v>
      </c>
      <c r="V48" s="19">
        <v>14613</v>
      </c>
      <c r="W48" s="19">
        <v>234</v>
      </c>
      <c r="X48" s="19">
        <v>1839</v>
      </c>
      <c r="Y48" s="19">
        <v>53</v>
      </c>
      <c r="Z48" s="19">
        <v>127</v>
      </c>
      <c r="AA48" s="19">
        <v>6</v>
      </c>
      <c r="AB48" s="19">
        <v>127</v>
      </c>
      <c r="AC48" s="19">
        <v>8</v>
      </c>
      <c r="AD48" s="19">
        <v>656</v>
      </c>
      <c r="AE48" s="19">
        <v>16</v>
      </c>
      <c r="AF48" s="19">
        <v>204516</v>
      </c>
      <c r="AG48" s="19">
        <v>1565</v>
      </c>
      <c r="AH48" s="19" t="s">
        <v>46</v>
      </c>
      <c r="AI48" s="19">
        <v>331</v>
      </c>
      <c r="AJ48" s="19" t="s">
        <v>46</v>
      </c>
      <c r="AK48" s="19">
        <v>29</v>
      </c>
      <c r="AL48" s="19">
        <v>15962</v>
      </c>
      <c r="AM48" s="19">
        <v>133</v>
      </c>
      <c r="AN48" s="19">
        <v>9784</v>
      </c>
      <c r="AO48" s="19">
        <v>84</v>
      </c>
      <c r="AP48" s="19">
        <v>70</v>
      </c>
      <c r="AQ48" s="19">
        <v>12</v>
      </c>
      <c r="AR48" s="19">
        <v>22.4</v>
      </c>
      <c r="AS48" s="19">
        <v>2</v>
      </c>
      <c r="AT48" s="19">
        <v>64.3</v>
      </c>
      <c r="AU48" s="19">
        <v>1.9</v>
      </c>
      <c r="AV48" s="19">
        <v>80</v>
      </c>
      <c r="AW48" s="19">
        <v>3</v>
      </c>
      <c r="AX48" s="19">
        <v>140</v>
      </c>
      <c r="AY48" s="19">
        <v>3</v>
      </c>
      <c r="AZ48" s="19">
        <v>12.8</v>
      </c>
      <c r="BA48" s="19">
        <v>1.7</v>
      </c>
      <c r="BB48" s="19">
        <v>8.5</v>
      </c>
      <c r="BC48" s="19">
        <v>1.3</v>
      </c>
      <c r="BD48" s="19">
        <v>21.5</v>
      </c>
      <c r="BE48" s="19">
        <v>1.7</v>
      </c>
      <c r="BF48" s="19">
        <v>50</v>
      </c>
      <c r="BG48" s="19">
        <v>2</v>
      </c>
      <c r="BH48" s="19">
        <v>32</v>
      </c>
      <c r="BI48" s="19">
        <v>4</v>
      </c>
      <c r="BJ48" s="19">
        <v>32</v>
      </c>
      <c r="BK48" s="19">
        <v>4</v>
      </c>
      <c r="BL48" s="19" t="s">
        <v>46</v>
      </c>
      <c r="BM48" s="19">
        <v>19</v>
      </c>
      <c r="BN48" s="19" t="s">
        <v>46</v>
      </c>
      <c r="BO48" s="19">
        <v>102</v>
      </c>
      <c r="BP48" s="19" t="s">
        <v>46</v>
      </c>
      <c r="BQ48" s="19">
        <v>18</v>
      </c>
      <c r="BR48" s="19">
        <v>21</v>
      </c>
      <c r="BS48" s="19">
        <v>5</v>
      </c>
      <c r="BT48" s="19">
        <v>2254</v>
      </c>
      <c r="BU48" s="19">
        <v>23</v>
      </c>
      <c r="BV48" s="19" t="s">
        <v>46</v>
      </c>
      <c r="BW48" s="19">
        <v>31</v>
      </c>
      <c r="BX48" s="19">
        <v>16</v>
      </c>
      <c r="BY48" s="19">
        <v>2</v>
      </c>
      <c r="BZ48" s="19">
        <v>10</v>
      </c>
      <c r="CA48" s="19">
        <v>3</v>
      </c>
    </row>
    <row r="49" spans="1:79" s="16" customFormat="1">
      <c r="A49" s="39" t="s">
        <v>49</v>
      </c>
      <c r="B49" s="16" t="s">
        <v>46</v>
      </c>
      <c r="C49" s="16">
        <v>394</v>
      </c>
      <c r="D49" s="16" t="s">
        <v>46</v>
      </c>
      <c r="E49" s="16">
        <v>210</v>
      </c>
      <c r="F49" s="16" t="s">
        <v>46</v>
      </c>
      <c r="G49" s="16">
        <v>117</v>
      </c>
      <c r="H49" s="16" t="s">
        <v>46</v>
      </c>
      <c r="I49" s="16">
        <v>90</v>
      </c>
      <c r="J49" s="16">
        <v>1149</v>
      </c>
      <c r="K49" s="16">
        <v>24</v>
      </c>
      <c r="L49" s="16">
        <v>72</v>
      </c>
      <c r="M49" s="16">
        <v>5</v>
      </c>
      <c r="N49" s="16">
        <v>20134</v>
      </c>
      <c r="O49" s="16">
        <v>4724</v>
      </c>
      <c r="P49" s="16">
        <v>64900</v>
      </c>
      <c r="Q49" s="16">
        <v>1158</v>
      </c>
      <c r="R49" s="16">
        <v>1485</v>
      </c>
      <c r="S49" s="16">
        <v>244</v>
      </c>
      <c r="T49" s="16">
        <v>6159</v>
      </c>
      <c r="U49" s="16">
        <v>207</v>
      </c>
      <c r="V49" s="16">
        <v>16920</v>
      </c>
      <c r="W49" s="16">
        <v>280</v>
      </c>
      <c r="X49" s="16">
        <v>1760</v>
      </c>
      <c r="Y49" s="16">
        <v>59</v>
      </c>
      <c r="Z49" s="16">
        <v>114</v>
      </c>
      <c r="AA49" s="16">
        <v>7</v>
      </c>
      <c r="AB49" s="16">
        <v>144</v>
      </c>
      <c r="AC49" s="16">
        <v>9</v>
      </c>
      <c r="AD49" s="16">
        <v>721</v>
      </c>
      <c r="AE49" s="16">
        <v>18</v>
      </c>
      <c r="AF49" s="16">
        <v>285178</v>
      </c>
      <c r="AG49" s="16">
        <v>2066</v>
      </c>
      <c r="AH49" s="16" t="s">
        <v>46</v>
      </c>
      <c r="AI49" s="16">
        <v>374</v>
      </c>
      <c r="AJ49" s="16" t="s">
        <v>46</v>
      </c>
      <c r="AK49" s="16">
        <v>33</v>
      </c>
      <c r="AL49" s="16">
        <v>30181</v>
      </c>
      <c r="AM49" s="16">
        <v>229</v>
      </c>
      <c r="AN49" s="16">
        <v>24043</v>
      </c>
      <c r="AO49" s="16">
        <v>182</v>
      </c>
      <c r="AP49" s="16">
        <v>157</v>
      </c>
      <c r="AQ49" s="16">
        <v>17</v>
      </c>
      <c r="AR49" s="16">
        <v>42</v>
      </c>
      <c r="AS49" s="16">
        <v>3</v>
      </c>
      <c r="AT49" s="16">
        <v>33.200000000000003</v>
      </c>
      <c r="AU49" s="16">
        <v>1.7</v>
      </c>
      <c r="AV49" s="16">
        <v>39</v>
      </c>
      <c r="AW49" s="16">
        <v>2</v>
      </c>
      <c r="AX49" s="16">
        <v>94</v>
      </c>
      <c r="AY49" s="16">
        <v>3</v>
      </c>
      <c r="AZ49" s="16">
        <v>13.7</v>
      </c>
      <c r="BA49" s="16">
        <v>1.6</v>
      </c>
      <c r="BB49" s="16">
        <v>17.399999999999999</v>
      </c>
      <c r="BC49" s="16">
        <v>1.5</v>
      </c>
      <c r="BD49" s="16">
        <v>39</v>
      </c>
      <c r="BE49" s="16">
        <v>2</v>
      </c>
      <c r="BF49" s="16">
        <v>116</v>
      </c>
      <c r="BG49" s="16">
        <v>3</v>
      </c>
      <c r="BH49" s="16">
        <v>52</v>
      </c>
      <c r="BI49" s="16">
        <v>4</v>
      </c>
      <c r="BJ49" s="16">
        <v>76</v>
      </c>
      <c r="BK49" s="16">
        <v>4</v>
      </c>
      <c r="BL49" s="16" t="s">
        <v>46</v>
      </c>
      <c r="BM49" s="16">
        <v>28</v>
      </c>
      <c r="BN49" s="16" t="s">
        <v>46</v>
      </c>
      <c r="BO49" s="16">
        <v>148</v>
      </c>
      <c r="BP49" s="16" t="s">
        <v>46</v>
      </c>
      <c r="BQ49" s="16">
        <v>22</v>
      </c>
      <c r="BR49" s="16">
        <v>69</v>
      </c>
      <c r="BS49" s="16">
        <v>8</v>
      </c>
      <c r="BT49" s="16">
        <v>5393</v>
      </c>
      <c r="BU49" s="16">
        <v>45</v>
      </c>
      <c r="BV49" s="16" t="s">
        <v>46</v>
      </c>
      <c r="BW49" s="16">
        <v>34</v>
      </c>
      <c r="BX49" s="16">
        <v>14</v>
      </c>
      <c r="BY49" s="16">
        <v>2</v>
      </c>
      <c r="BZ49" s="16">
        <v>14</v>
      </c>
      <c r="CA49" s="16">
        <v>4</v>
      </c>
    </row>
    <row r="50" spans="1:79" s="17" customFormat="1">
      <c r="A50" s="40" t="s">
        <v>143</v>
      </c>
      <c r="B50" s="17" t="s">
        <v>46</v>
      </c>
      <c r="C50" s="17">
        <v>404</v>
      </c>
      <c r="D50" s="17" t="s">
        <v>46</v>
      </c>
      <c r="E50" s="17">
        <v>215</v>
      </c>
      <c r="F50" s="17" t="s">
        <v>46</v>
      </c>
      <c r="G50" s="17">
        <v>120</v>
      </c>
      <c r="H50" s="17" t="s">
        <v>46</v>
      </c>
      <c r="I50" s="17">
        <v>92</v>
      </c>
      <c r="J50" s="17">
        <v>1181</v>
      </c>
      <c r="K50" s="17">
        <v>25</v>
      </c>
      <c r="L50" s="17">
        <v>90</v>
      </c>
      <c r="M50" s="17">
        <v>6</v>
      </c>
      <c r="N50" s="17">
        <v>17652</v>
      </c>
      <c r="O50" s="17">
        <v>4715</v>
      </c>
      <c r="P50" s="17">
        <v>65453</v>
      </c>
      <c r="Q50" s="17">
        <v>1170</v>
      </c>
      <c r="R50" s="17">
        <v>1400</v>
      </c>
      <c r="S50" s="17">
        <v>244</v>
      </c>
      <c r="T50" s="17">
        <v>6135</v>
      </c>
      <c r="U50" s="17">
        <v>207</v>
      </c>
      <c r="V50" s="17">
        <v>17128</v>
      </c>
      <c r="W50" s="17">
        <v>284</v>
      </c>
      <c r="X50" s="17">
        <v>1719</v>
      </c>
      <c r="Y50" s="17">
        <v>58</v>
      </c>
      <c r="Z50" s="17">
        <v>96</v>
      </c>
      <c r="AA50" s="17">
        <v>7</v>
      </c>
      <c r="AB50" s="17">
        <v>148</v>
      </c>
      <c r="AC50" s="17">
        <v>9</v>
      </c>
      <c r="AD50" s="17">
        <v>706</v>
      </c>
      <c r="AE50" s="17">
        <v>18</v>
      </c>
      <c r="AF50" s="17">
        <v>286852</v>
      </c>
      <c r="AG50" s="17">
        <v>2109</v>
      </c>
      <c r="AH50" s="17" t="s">
        <v>46</v>
      </c>
      <c r="AI50" s="17">
        <v>380</v>
      </c>
      <c r="AJ50" s="17" t="s">
        <v>46</v>
      </c>
      <c r="AK50" s="17">
        <v>35</v>
      </c>
      <c r="AL50" s="17">
        <v>30478</v>
      </c>
      <c r="AM50" s="17">
        <v>234</v>
      </c>
      <c r="AN50" s="17">
        <v>24102</v>
      </c>
      <c r="AO50" s="17">
        <v>185</v>
      </c>
      <c r="AP50" s="17">
        <v>149</v>
      </c>
      <c r="AQ50" s="17">
        <v>17</v>
      </c>
      <c r="AR50" s="17">
        <v>42</v>
      </c>
      <c r="AS50" s="17">
        <v>3</v>
      </c>
      <c r="AT50" s="17">
        <v>33.299999999999997</v>
      </c>
      <c r="AU50" s="17">
        <v>1.7</v>
      </c>
      <c r="AV50" s="17">
        <v>46</v>
      </c>
      <c r="AW50" s="17">
        <v>2</v>
      </c>
      <c r="AX50" s="17">
        <v>95</v>
      </c>
      <c r="AY50" s="17">
        <v>3</v>
      </c>
      <c r="AZ50" s="17">
        <v>10.7</v>
      </c>
      <c r="BA50" s="17">
        <v>1.7</v>
      </c>
      <c r="BB50" s="17">
        <v>15.2</v>
      </c>
      <c r="BC50" s="17">
        <v>1.5</v>
      </c>
      <c r="BD50" s="17">
        <v>45</v>
      </c>
      <c r="BE50" s="17">
        <v>2</v>
      </c>
      <c r="BF50" s="17">
        <v>117</v>
      </c>
      <c r="BG50" s="17">
        <v>3</v>
      </c>
      <c r="BH50" s="17">
        <v>56</v>
      </c>
      <c r="BI50" s="17">
        <v>4</v>
      </c>
      <c r="BJ50" s="17">
        <v>79</v>
      </c>
      <c r="BK50" s="17">
        <v>4</v>
      </c>
      <c r="BL50" s="17" t="s">
        <v>46</v>
      </c>
      <c r="BM50" s="17">
        <v>28</v>
      </c>
      <c r="BN50" s="17" t="s">
        <v>46</v>
      </c>
      <c r="BO50" s="17">
        <v>150</v>
      </c>
      <c r="BP50" s="17" t="s">
        <v>46</v>
      </c>
      <c r="BQ50" s="17">
        <v>23</v>
      </c>
      <c r="BR50" s="17">
        <v>66</v>
      </c>
      <c r="BS50" s="17">
        <v>8</v>
      </c>
      <c r="BT50" s="17">
        <v>5443</v>
      </c>
      <c r="BU50" s="17">
        <v>46</v>
      </c>
      <c r="BV50" s="17" t="s">
        <v>46</v>
      </c>
      <c r="BW50" s="17">
        <v>34</v>
      </c>
      <c r="BX50" s="17">
        <v>14</v>
      </c>
      <c r="BY50" s="17">
        <v>2</v>
      </c>
      <c r="BZ50" s="17">
        <v>14</v>
      </c>
      <c r="CA50" s="17">
        <v>4</v>
      </c>
    </row>
    <row r="51" spans="1:79" s="17" customFormat="1">
      <c r="A51" s="40" t="s">
        <v>49</v>
      </c>
      <c r="B51" s="17" t="s">
        <v>46</v>
      </c>
      <c r="C51" s="17">
        <v>396</v>
      </c>
      <c r="D51" s="17" t="s">
        <v>46</v>
      </c>
      <c r="E51" s="17">
        <v>212</v>
      </c>
      <c r="F51" s="17" t="s">
        <v>46</v>
      </c>
      <c r="G51" s="17">
        <v>119</v>
      </c>
      <c r="H51" s="17" t="s">
        <v>46</v>
      </c>
      <c r="I51" s="17">
        <v>92</v>
      </c>
      <c r="J51" s="17">
        <v>1119</v>
      </c>
      <c r="K51" s="17">
        <v>24</v>
      </c>
      <c r="L51" s="17">
        <v>76</v>
      </c>
      <c r="M51" s="17">
        <v>5</v>
      </c>
      <c r="N51" s="17">
        <v>18625</v>
      </c>
      <c r="O51" s="17">
        <v>4998</v>
      </c>
      <c r="P51" s="17">
        <v>67125</v>
      </c>
      <c r="Q51" s="17">
        <v>1252</v>
      </c>
      <c r="R51" s="17">
        <v>1585</v>
      </c>
      <c r="S51" s="17">
        <v>261</v>
      </c>
      <c r="T51" s="17">
        <v>6815</v>
      </c>
      <c r="U51" s="17">
        <v>227</v>
      </c>
      <c r="V51" s="17">
        <v>17843</v>
      </c>
      <c r="W51" s="17">
        <v>308</v>
      </c>
      <c r="X51" s="17">
        <v>1877</v>
      </c>
      <c r="Y51" s="17">
        <v>63</v>
      </c>
      <c r="Z51" s="17">
        <v>114</v>
      </c>
      <c r="AA51" s="17">
        <v>7</v>
      </c>
      <c r="AB51" s="17">
        <v>170</v>
      </c>
      <c r="AC51" s="17">
        <v>10</v>
      </c>
      <c r="AD51" s="17">
        <v>768</v>
      </c>
      <c r="AE51" s="17">
        <v>20</v>
      </c>
      <c r="AF51" s="17">
        <v>278156</v>
      </c>
      <c r="AG51" s="17">
        <v>2062</v>
      </c>
      <c r="AH51" s="17" t="s">
        <v>46</v>
      </c>
      <c r="AI51" s="17">
        <v>378</v>
      </c>
      <c r="AJ51" s="17" t="s">
        <v>46</v>
      </c>
      <c r="AK51" s="17">
        <v>33</v>
      </c>
      <c r="AL51" s="17">
        <v>29383</v>
      </c>
      <c r="AM51" s="17">
        <v>228</v>
      </c>
      <c r="AN51" s="17">
        <v>23469</v>
      </c>
      <c r="AO51" s="17">
        <v>182</v>
      </c>
      <c r="AP51" s="17">
        <v>147</v>
      </c>
      <c r="AQ51" s="17">
        <v>17</v>
      </c>
      <c r="AR51" s="17">
        <v>49</v>
      </c>
      <c r="AS51" s="17">
        <v>3</v>
      </c>
      <c r="AT51" s="17">
        <v>33.5</v>
      </c>
      <c r="AU51" s="17">
        <v>1.7</v>
      </c>
      <c r="AV51" s="17">
        <v>41</v>
      </c>
      <c r="AW51" s="17">
        <v>2</v>
      </c>
      <c r="AX51" s="17">
        <v>95</v>
      </c>
      <c r="AY51" s="17">
        <v>3</v>
      </c>
      <c r="AZ51" s="17">
        <v>11.7</v>
      </c>
      <c r="BA51" s="17">
        <v>1.7</v>
      </c>
      <c r="BB51" s="17">
        <v>18.3</v>
      </c>
      <c r="BC51" s="17">
        <v>1.5</v>
      </c>
      <c r="BD51" s="17">
        <v>41</v>
      </c>
      <c r="BE51" s="17">
        <v>2</v>
      </c>
      <c r="BF51" s="17">
        <v>114</v>
      </c>
      <c r="BG51" s="17">
        <v>3</v>
      </c>
      <c r="BH51" s="17">
        <v>48</v>
      </c>
      <c r="BI51" s="17">
        <v>4</v>
      </c>
      <c r="BJ51" s="17">
        <v>71</v>
      </c>
      <c r="BK51" s="17">
        <v>4</v>
      </c>
      <c r="BL51" s="17" t="s">
        <v>46</v>
      </c>
      <c r="BM51" s="17">
        <v>28</v>
      </c>
      <c r="BN51" s="17" t="s">
        <v>46</v>
      </c>
      <c r="BO51" s="17">
        <v>148</v>
      </c>
      <c r="BP51" s="17" t="s">
        <v>46</v>
      </c>
      <c r="BQ51" s="17">
        <v>23</v>
      </c>
      <c r="BR51" s="17">
        <v>89</v>
      </c>
      <c r="BS51" s="17">
        <v>8</v>
      </c>
      <c r="BT51" s="17">
        <v>5277</v>
      </c>
      <c r="BU51" s="17">
        <v>45</v>
      </c>
      <c r="BV51" s="17" t="s">
        <v>46</v>
      </c>
      <c r="BW51" s="17">
        <v>34</v>
      </c>
      <c r="BX51" s="17">
        <v>12</v>
      </c>
      <c r="BY51" s="17">
        <v>2</v>
      </c>
      <c r="BZ51" s="17" t="s">
        <v>46</v>
      </c>
      <c r="CA51" s="17">
        <v>10</v>
      </c>
    </row>
    <row r="52" spans="1:79" s="17" customFormat="1">
      <c r="A52" s="40" t="s">
        <v>49</v>
      </c>
      <c r="B52" s="17" t="s">
        <v>46</v>
      </c>
      <c r="C52" s="17">
        <v>396</v>
      </c>
      <c r="D52" s="17" t="s">
        <v>46</v>
      </c>
      <c r="E52" s="17">
        <v>211</v>
      </c>
      <c r="F52" s="17" t="s">
        <v>46</v>
      </c>
      <c r="G52" s="17">
        <v>118</v>
      </c>
      <c r="H52" s="17" t="s">
        <v>46</v>
      </c>
      <c r="I52" s="17">
        <v>91</v>
      </c>
      <c r="J52" s="17">
        <v>1176</v>
      </c>
      <c r="K52" s="17">
        <v>24</v>
      </c>
      <c r="L52" s="17">
        <v>82</v>
      </c>
      <c r="M52" s="17">
        <v>6</v>
      </c>
      <c r="N52" s="17">
        <v>16816</v>
      </c>
      <c r="O52" s="17">
        <v>4799</v>
      </c>
      <c r="P52" s="17">
        <v>65725</v>
      </c>
      <c r="Q52" s="17">
        <v>1194</v>
      </c>
      <c r="R52" s="17">
        <v>1832</v>
      </c>
      <c r="S52" s="17">
        <v>257</v>
      </c>
      <c r="T52" s="17">
        <v>6186</v>
      </c>
      <c r="U52" s="17">
        <v>212</v>
      </c>
      <c r="V52" s="17">
        <v>17353</v>
      </c>
      <c r="W52" s="17">
        <v>291</v>
      </c>
      <c r="X52" s="17">
        <v>1845</v>
      </c>
      <c r="Y52" s="17">
        <v>61</v>
      </c>
      <c r="Z52" s="17">
        <v>91</v>
      </c>
      <c r="AA52" s="17">
        <v>7</v>
      </c>
      <c r="AB52" s="17">
        <v>167</v>
      </c>
      <c r="AC52" s="17">
        <v>10</v>
      </c>
      <c r="AD52" s="17">
        <v>725</v>
      </c>
      <c r="AE52" s="17">
        <v>18</v>
      </c>
      <c r="AF52" s="17">
        <v>281622</v>
      </c>
      <c r="AG52" s="17">
        <v>2066</v>
      </c>
      <c r="AH52" s="17" t="s">
        <v>46</v>
      </c>
      <c r="AI52" s="17">
        <v>377</v>
      </c>
      <c r="AJ52" s="17" t="s">
        <v>46</v>
      </c>
      <c r="AK52" s="17">
        <v>33</v>
      </c>
      <c r="AL52" s="17">
        <v>29717</v>
      </c>
      <c r="AM52" s="17">
        <v>228</v>
      </c>
      <c r="AN52" s="17">
        <v>23940</v>
      </c>
      <c r="AO52" s="17">
        <v>183</v>
      </c>
      <c r="AP52" s="17">
        <v>143</v>
      </c>
      <c r="AQ52" s="17">
        <v>17</v>
      </c>
      <c r="AR52" s="17">
        <v>38</v>
      </c>
      <c r="AS52" s="17">
        <v>2</v>
      </c>
      <c r="AT52" s="17">
        <v>32.1</v>
      </c>
      <c r="AU52" s="17">
        <v>1.7</v>
      </c>
      <c r="AV52" s="17">
        <v>41</v>
      </c>
      <c r="AW52" s="17">
        <v>2</v>
      </c>
      <c r="AX52" s="17">
        <v>92</v>
      </c>
      <c r="AY52" s="17">
        <v>3</v>
      </c>
      <c r="AZ52" s="17">
        <v>14.6</v>
      </c>
      <c r="BA52" s="17">
        <v>1.7</v>
      </c>
      <c r="BB52" s="17">
        <v>19.3</v>
      </c>
      <c r="BC52" s="17">
        <v>1.5</v>
      </c>
      <c r="BD52" s="17">
        <v>45</v>
      </c>
      <c r="BE52" s="17">
        <v>2</v>
      </c>
      <c r="BF52" s="17">
        <v>117</v>
      </c>
      <c r="BG52" s="17">
        <v>3</v>
      </c>
      <c r="BH52" s="17">
        <v>51</v>
      </c>
      <c r="BI52" s="17">
        <v>4</v>
      </c>
      <c r="BJ52" s="17">
        <v>72</v>
      </c>
      <c r="BK52" s="17">
        <v>4</v>
      </c>
      <c r="BL52" s="17" t="s">
        <v>46</v>
      </c>
      <c r="BM52" s="17">
        <v>29</v>
      </c>
      <c r="BN52" s="17" t="s">
        <v>46</v>
      </c>
      <c r="BO52" s="17">
        <v>149</v>
      </c>
      <c r="BP52" s="17" t="s">
        <v>46</v>
      </c>
      <c r="BQ52" s="17">
        <v>22</v>
      </c>
      <c r="BR52" s="17">
        <v>76</v>
      </c>
      <c r="BS52" s="17">
        <v>8</v>
      </c>
      <c r="BT52" s="17">
        <v>5364</v>
      </c>
      <c r="BU52" s="17">
        <v>45</v>
      </c>
      <c r="BV52" s="17" t="s">
        <v>46</v>
      </c>
      <c r="BW52" s="17">
        <v>34</v>
      </c>
      <c r="BX52" s="17">
        <v>16</v>
      </c>
      <c r="BY52" s="17">
        <v>2</v>
      </c>
      <c r="BZ52" s="17" t="s">
        <v>46</v>
      </c>
      <c r="CA52" s="17">
        <v>10</v>
      </c>
    </row>
    <row r="53" spans="1:79" s="17" customFormat="1">
      <c r="A53" s="40" t="s">
        <v>49</v>
      </c>
      <c r="B53" s="17" t="s">
        <v>46</v>
      </c>
      <c r="C53" s="17">
        <v>398</v>
      </c>
      <c r="D53" s="17" t="s">
        <v>46</v>
      </c>
      <c r="E53" s="17">
        <v>213</v>
      </c>
      <c r="F53" s="17" t="s">
        <v>46</v>
      </c>
      <c r="G53" s="17">
        <v>119</v>
      </c>
      <c r="H53" s="17" t="s">
        <v>46</v>
      </c>
      <c r="I53" s="17">
        <v>91</v>
      </c>
      <c r="J53" s="17">
        <v>1146</v>
      </c>
      <c r="K53" s="17">
        <v>25</v>
      </c>
      <c r="L53" s="17">
        <v>73</v>
      </c>
      <c r="M53" s="17">
        <v>5</v>
      </c>
      <c r="N53" s="17">
        <v>24623</v>
      </c>
      <c r="O53" s="17">
        <v>4820</v>
      </c>
      <c r="P53" s="17">
        <v>64197</v>
      </c>
      <c r="Q53" s="17">
        <v>1156</v>
      </c>
      <c r="R53" s="17">
        <v>1606</v>
      </c>
      <c r="S53" s="17">
        <v>247</v>
      </c>
      <c r="T53" s="17">
        <v>6162</v>
      </c>
      <c r="U53" s="17">
        <v>208</v>
      </c>
      <c r="V53" s="17">
        <v>17018</v>
      </c>
      <c r="W53" s="17">
        <v>283</v>
      </c>
      <c r="X53" s="17">
        <v>1792</v>
      </c>
      <c r="Y53" s="17">
        <v>59</v>
      </c>
      <c r="Z53" s="17">
        <v>95</v>
      </c>
      <c r="AA53" s="17">
        <v>7</v>
      </c>
      <c r="AB53" s="17">
        <v>155</v>
      </c>
      <c r="AC53" s="17">
        <v>9</v>
      </c>
      <c r="AD53" s="17">
        <v>727</v>
      </c>
      <c r="AE53" s="17">
        <v>18</v>
      </c>
      <c r="AF53" s="17">
        <v>277272</v>
      </c>
      <c r="AG53" s="17">
        <v>2014</v>
      </c>
      <c r="AH53" s="17" t="s">
        <v>46</v>
      </c>
      <c r="AI53" s="17">
        <v>371</v>
      </c>
      <c r="AJ53" s="17" t="s">
        <v>46</v>
      </c>
      <c r="AK53" s="17">
        <v>32</v>
      </c>
      <c r="AL53" s="17">
        <v>29464</v>
      </c>
      <c r="AM53" s="17">
        <v>224</v>
      </c>
      <c r="AN53" s="17">
        <v>23434</v>
      </c>
      <c r="AO53" s="17">
        <v>178</v>
      </c>
      <c r="AP53" s="17">
        <v>128</v>
      </c>
      <c r="AQ53" s="17">
        <v>17</v>
      </c>
      <c r="AR53" s="17">
        <v>46</v>
      </c>
      <c r="AS53" s="17">
        <v>3</v>
      </c>
      <c r="AT53" s="17">
        <v>34</v>
      </c>
      <c r="AU53" s="17">
        <v>1.7</v>
      </c>
      <c r="AV53" s="17">
        <v>47</v>
      </c>
      <c r="AW53" s="17">
        <v>2</v>
      </c>
      <c r="AX53" s="17">
        <v>93</v>
      </c>
      <c r="AY53" s="17">
        <v>3</v>
      </c>
      <c r="AZ53" s="17">
        <v>11.1</v>
      </c>
      <c r="BA53" s="17">
        <v>1.6</v>
      </c>
      <c r="BB53" s="17">
        <v>15.7</v>
      </c>
      <c r="BC53" s="17">
        <v>1.5</v>
      </c>
      <c r="BD53" s="17">
        <v>44</v>
      </c>
      <c r="BE53" s="17">
        <v>2</v>
      </c>
      <c r="BF53" s="17">
        <v>118</v>
      </c>
      <c r="BG53" s="17">
        <v>3</v>
      </c>
      <c r="BH53" s="17">
        <v>51</v>
      </c>
      <c r="BI53" s="17">
        <v>4</v>
      </c>
      <c r="BJ53" s="17">
        <v>75</v>
      </c>
      <c r="BK53" s="17">
        <v>4</v>
      </c>
      <c r="BL53" s="17" t="s">
        <v>46</v>
      </c>
      <c r="BM53" s="17">
        <v>28</v>
      </c>
      <c r="BN53" s="17" t="s">
        <v>46</v>
      </c>
      <c r="BO53" s="17">
        <v>145</v>
      </c>
      <c r="BP53" s="17" t="s">
        <v>46</v>
      </c>
      <c r="BQ53" s="17">
        <v>22</v>
      </c>
      <c r="BR53" s="17">
        <v>94</v>
      </c>
      <c r="BS53" s="17">
        <v>8</v>
      </c>
      <c r="BT53" s="17">
        <v>5275</v>
      </c>
      <c r="BU53" s="17">
        <v>44</v>
      </c>
      <c r="BV53" s="17" t="s">
        <v>46</v>
      </c>
      <c r="BW53" s="17">
        <v>34</v>
      </c>
      <c r="BX53" s="17">
        <v>14</v>
      </c>
      <c r="BY53" s="17">
        <v>2</v>
      </c>
      <c r="BZ53" s="17" t="s">
        <v>46</v>
      </c>
      <c r="CA53" s="17">
        <v>11</v>
      </c>
    </row>
    <row r="54" spans="1:79" s="17" customFormat="1">
      <c r="A54" s="40" t="s">
        <v>49</v>
      </c>
      <c r="B54" s="17" t="s">
        <v>46</v>
      </c>
      <c r="C54" s="17">
        <v>395</v>
      </c>
      <c r="D54" s="17" t="s">
        <v>46</v>
      </c>
      <c r="E54" s="17">
        <v>210</v>
      </c>
      <c r="F54" s="17" t="s">
        <v>46</v>
      </c>
      <c r="G54" s="17">
        <v>118</v>
      </c>
      <c r="H54" s="17" t="s">
        <v>46</v>
      </c>
      <c r="I54" s="17">
        <v>90</v>
      </c>
      <c r="J54" s="17">
        <v>1129</v>
      </c>
      <c r="K54" s="17">
        <v>24</v>
      </c>
      <c r="L54" s="17">
        <v>71</v>
      </c>
      <c r="M54" s="17">
        <v>5</v>
      </c>
      <c r="N54" s="17">
        <v>24232</v>
      </c>
      <c r="O54" s="17">
        <v>4930</v>
      </c>
      <c r="P54" s="17">
        <v>67140</v>
      </c>
      <c r="Q54" s="17">
        <v>1209</v>
      </c>
      <c r="R54" s="17">
        <v>1735</v>
      </c>
      <c r="S54" s="17">
        <v>255</v>
      </c>
      <c r="T54" s="17">
        <v>6362</v>
      </c>
      <c r="U54" s="17">
        <v>214</v>
      </c>
      <c r="V54" s="17">
        <v>17317</v>
      </c>
      <c r="W54" s="17">
        <v>290</v>
      </c>
      <c r="X54" s="17">
        <v>1832</v>
      </c>
      <c r="Y54" s="17">
        <v>61</v>
      </c>
      <c r="Z54" s="17">
        <v>96</v>
      </c>
      <c r="AA54" s="17">
        <v>7</v>
      </c>
      <c r="AB54" s="17">
        <v>151</v>
      </c>
      <c r="AC54" s="17">
        <v>9</v>
      </c>
      <c r="AD54" s="17">
        <v>742</v>
      </c>
      <c r="AE54" s="17">
        <v>19</v>
      </c>
      <c r="AF54" s="17">
        <v>282632</v>
      </c>
      <c r="AG54" s="17">
        <v>2069</v>
      </c>
      <c r="AH54" s="17" t="s">
        <v>46</v>
      </c>
      <c r="AI54" s="17">
        <v>378</v>
      </c>
      <c r="AJ54" s="17" t="s">
        <v>46</v>
      </c>
      <c r="AK54" s="17">
        <v>33</v>
      </c>
      <c r="AL54" s="17">
        <v>30069</v>
      </c>
      <c r="AM54" s="17">
        <v>230</v>
      </c>
      <c r="AN54" s="17">
        <v>24044</v>
      </c>
      <c r="AO54" s="17">
        <v>183</v>
      </c>
      <c r="AP54" s="17">
        <v>135</v>
      </c>
      <c r="AQ54" s="17">
        <v>17</v>
      </c>
      <c r="AR54" s="17">
        <v>45</v>
      </c>
      <c r="AS54" s="17">
        <v>3</v>
      </c>
      <c r="AT54" s="17">
        <v>31.9</v>
      </c>
      <c r="AU54" s="17">
        <v>1.7</v>
      </c>
      <c r="AV54" s="17">
        <v>39</v>
      </c>
      <c r="AW54" s="17">
        <v>2</v>
      </c>
      <c r="AX54" s="17">
        <v>90</v>
      </c>
      <c r="AY54" s="17">
        <v>3</v>
      </c>
      <c r="AZ54" s="17">
        <v>9</v>
      </c>
      <c r="BA54" s="17">
        <v>1.6</v>
      </c>
      <c r="BB54" s="17">
        <v>19.3</v>
      </c>
      <c r="BC54" s="17">
        <v>1.6</v>
      </c>
      <c r="BD54" s="17">
        <v>42</v>
      </c>
      <c r="BE54" s="17">
        <v>2</v>
      </c>
      <c r="BF54" s="17">
        <v>115</v>
      </c>
      <c r="BG54" s="17">
        <v>3</v>
      </c>
      <c r="BH54" s="17">
        <v>44</v>
      </c>
      <c r="BI54" s="17">
        <v>4</v>
      </c>
      <c r="BJ54" s="17">
        <v>74</v>
      </c>
      <c r="BK54" s="17">
        <v>4</v>
      </c>
      <c r="BL54" s="17" t="s">
        <v>46</v>
      </c>
      <c r="BM54" s="17">
        <v>28</v>
      </c>
      <c r="BN54" s="17" t="s">
        <v>46</v>
      </c>
      <c r="BO54" s="17">
        <v>149</v>
      </c>
      <c r="BP54" s="17" t="s">
        <v>46</v>
      </c>
      <c r="BQ54" s="17">
        <v>22</v>
      </c>
      <c r="BR54" s="17">
        <v>81</v>
      </c>
      <c r="BS54" s="17">
        <v>8</v>
      </c>
      <c r="BT54" s="17">
        <v>5401</v>
      </c>
      <c r="BU54" s="17">
        <v>46</v>
      </c>
      <c r="BV54" s="17" t="s">
        <v>46</v>
      </c>
      <c r="BW54" s="17">
        <v>34</v>
      </c>
      <c r="BX54" s="17">
        <v>19</v>
      </c>
      <c r="BY54" s="17">
        <v>2</v>
      </c>
      <c r="BZ54" s="17">
        <v>11</v>
      </c>
      <c r="CA54" s="17">
        <v>4</v>
      </c>
    </row>
    <row r="55" spans="1:79" s="17" customFormat="1">
      <c r="A55" s="40" t="s">
        <v>49</v>
      </c>
      <c r="B55" s="17" t="s">
        <v>46</v>
      </c>
      <c r="C55" s="17">
        <v>388</v>
      </c>
      <c r="D55" s="17" t="s">
        <v>46</v>
      </c>
      <c r="E55" s="17">
        <v>208</v>
      </c>
      <c r="F55" s="17" t="s">
        <v>46</v>
      </c>
      <c r="G55" s="17">
        <v>116</v>
      </c>
      <c r="H55" s="17" t="s">
        <v>46</v>
      </c>
      <c r="I55" s="17">
        <v>89</v>
      </c>
      <c r="J55" s="17">
        <v>1109</v>
      </c>
      <c r="K55" s="17">
        <v>24</v>
      </c>
      <c r="L55" s="17">
        <v>86</v>
      </c>
      <c r="M55" s="17">
        <v>5</v>
      </c>
      <c r="N55" s="17">
        <v>15076</v>
      </c>
      <c r="O55" s="17">
        <v>4718</v>
      </c>
      <c r="P55" s="17">
        <v>65448</v>
      </c>
      <c r="Q55" s="17">
        <v>1179</v>
      </c>
      <c r="R55" s="17">
        <v>1742</v>
      </c>
      <c r="S55" s="17">
        <v>252</v>
      </c>
      <c r="T55" s="17">
        <v>6140</v>
      </c>
      <c r="U55" s="17">
        <v>209</v>
      </c>
      <c r="V55" s="17">
        <v>17402</v>
      </c>
      <c r="W55" s="17">
        <v>289</v>
      </c>
      <c r="X55" s="17">
        <v>1781</v>
      </c>
      <c r="Y55" s="17">
        <v>60</v>
      </c>
      <c r="Z55" s="17">
        <v>95</v>
      </c>
      <c r="AA55" s="17">
        <v>7</v>
      </c>
      <c r="AB55" s="17">
        <v>150</v>
      </c>
      <c r="AC55" s="17">
        <v>9</v>
      </c>
      <c r="AD55" s="17">
        <v>748</v>
      </c>
      <c r="AE55" s="17">
        <v>18</v>
      </c>
      <c r="AF55" s="17">
        <v>285847</v>
      </c>
      <c r="AG55" s="17">
        <v>2098</v>
      </c>
      <c r="AH55" s="17" t="s">
        <v>46</v>
      </c>
      <c r="AI55" s="17">
        <v>380</v>
      </c>
      <c r="AJ55" s="17" t="s">
        <v>46</v>
      </c>
      <c r="AK55" s="17">
        <v>33</v>
      </c>
      <c r="AL55" s="17">
        <v>30344</v>
      </c>
      <c r="AM55" s="17">
        <v>233</v>
      </c>
      <c r="AN55" s="17">
        <v>24088</v>
      </c>
      <c r="AO55" s="17">
        <v>184</v>
      </c>
      <c r="AP55" s="17">
        <v>136</v>
      </c>
      <c r="AQ55" s="17">
        <v>17</v>
      </c>
      <c r="AR55" s="17">
        <v>45</v>
      </c>
      <c r="AS55" s="17">
        <v>3</v>
      </c>
      <c r="AT55" s="17">
        <v>33.4</v>
      </c>
      <c r="AU55" s="17">
        <v>1.7</v>
      </c>
      <c r="AV55" s="17">
        <v>43</v>
      </c>
      <c r="AW55" s="17">
        <v>2</v>
      </c>
      <c r="AX55" s="17">
        <v>94</v>
      </c>
      <c r="AY55" s="17">
        <v>3</v>
      </c>
      <c r="AZ55" s="17">
        <v>13.2</v>
      </c>
      <c r="BA55" s="17">
        <v>1.7</v>
      </c>
      <c r="BB55" s="17">
        <v>17.600000000000001</v>
      </c>
      <c r="BC55" s="17">
        <v>1.5</v>
      </c>
      <c r="BD55" s="17">
        <v>36</v>
      </c>
      <c r="BE55" s="17">
        <v>2</v>
      </c>
      <c r="BF55" s="17">
        <v>115</v>
      </c>
      <c r="BG55" s="17">
        <v>3</v>
      </c>
      <c r="BH55" s="17">
        <v>45</v>
      </c>
      <c r="BI55" s="17">
        <v>4</v>
      </c>
      <c r="BJ55" s="17">
        <v>72</v>
      </c>
      <c r="BK55" s="17">
        <v>4</v>
      </c>
      <c r="BL55" s="17" t="s">
        <v>46</v>
      </c>
      <c r="BM55" s="17">
        <v>29</v>
      </c>
      <c r="BN55" s="17" t="s">
        <v>46</v>
      </c>
      <c r="BO55" s="17">
        <v>150</v>
      </c>
      <c r="BP55" s="17" t="s">
        <v>46</v>
      </c>
      <c r="BQ55" s="17">
        <v>23</v>
      </c>
      <c r="BR55" s="17">
        <v>83</v>
      </c>
      <c r="BS55" s="17">
        <v>8</v>
      </c>
      <c r="BT55" s="17">
        <v>5424</v>
      </c>
      <c r="BU55" s="17">
        <v>46</v>
      </c>
      <c r="BV55" s="17" t="s">
        <v>46</v>
      </c>
      <c r="BW55" s="17">
        <v>34</v>
      </c>
      <c r="BX55" s="17">
        <v>12.7</v>
      </c>
      <c r="BY55" s="17">
        <v>2</v>
      </c>
      <c r="BZ55" s="17" t="s">
        <v>46</v>
      </c>
      <c r="CA55" s="17">
        <v>10</v>
      </c>
    </row>
    <row r="56" spans="1:79" s="17" customFormat="1">
      <c r="A56" s="40" t="s">
        <v>144</v>
      </c>
      <c r="B56" s="17" t="s">
        <v>46</v>
      </c>
      <c r="C56" s="17">
        <v>390</v>
      </c>
      <c r="D56" s="17" t="s">
        <v>46</v>
      </c>
      <c r="E56" s="17">
        <v>208</v>
      </c>
      <c r="F56" s="17" t="s">
        <v>46</v>
      </c>
      <c r="G56" s="17">
        <v>117</v>
      </c>
      <c r="H56" s="17" t="s">
        <v>46</v>
      </c>
      <c r="I56" s="17">
        <v>90</v>
      </c>
      <c r="J56" s="17">
        <v>1151</v>
      </c>
      <c r="K56" s="17">
        <v>24</v>
      </c>
      <c r="L56" s="17">
        <v>79</v>
      </c>
      <c r="M56" s="17">
        <v>6</v>
      </c>
      <c r="N56" s="17">
        <v>24444</v>
      </c>
      <c r="O56" s="17">
        <v>5839</v>
      </c>
      <c r="P56" s="17">
        <v>80494</v>
      </c>
      <c r="Q56" s="17">
        <v>1558</v>
      </c>
      <c r="R56" s="17">
        <v>2219</v>
      </c>
      <c r="S56" s="17">
        <v>310</v>
      </c>
      <c r="T56" s="17">
        <v>7369</v>
      </c>
      <c r="U56" s="17">
        <v>260</v>
      </c>
      <c r="V56" s="17">
        <v>21018</v>
      </c>
      <c r="W56" s="17">
        <v>381</v>
      </c>
      <c r="X56" s="17">
        <v>2214</v>
      </c>
      <c r="Y56" s="17">
        <v>75</v>
      </c>
      <c r="Z56" s="17">
        <v>118</v>
      </c>
      <c r="AA56" s="17">
        <v>8</v>
      </c>
      <c r="AB56" s="17">
        <v>189</v>
      </c>
      <c r="AC56" s="17">
        <v>11</v>
      </c>
      <c r="AD56" s="17">
        <v>926</v>
      </c>
      <c r="AE56" s="17">
        <v>24</v>
      </c>
      <c r="AF56" s="17">
        <v>293379</v>
      </c>
      <c r="AG56" s="17">
        <v>2194</v>
      </c>
      <c r="AH56" s="17" t="s">
        <v>46</v>
      </c>
      <c r="AI56" s="17">
        <v>392</v>
      </c>
      <c r="AJ56" s="17" t="s">
        <v>46</v>
      </c>
      <c r="AK56" s="17">
        <v>34</v>
      </c>
      <c r="AL56" s="17">
        <v>31190</v>
      </c>
      <c r="AM56" s="17">
        <v>243</v>
      </c>
      <c r="AN56" s="17">
        <v>24644</v>
      </c>
      <c r="AO56" s="17">
        <v>192</v>
      </c>
      <c r="AP56" s="17">
        <v>147</v>
      </c>
      <c r="AQ56" s="17">
        <v>18</v>
      </c>
      <c r="AR56" s="17">
        <v>40</v>
      </c>
      <c r="AS56" s="17">
        <v>3</v>
      </c>
      <c r="AT56" s="17">
        <v>34.700000000000003</v>
      </c>
      <c r="AU56" s="17">
        <v>1.7</v>
      </c>
      <c r="AV56" s="17">
        <v>46</v>
      </c>
      <c r="AW56" s="17">
        <v>2</v>
      </c>
      <c r="AX56" s="17">
        <v>99</v>
      </c>
      <c r="AY56" s="17">
        <v>3</v>
      </c>
      <c r="AZ56" s="17">
        <v>10.5</v>
      </c>
      <c r="BA56" s="17">
        <v>1.7</v>
      </c>
      <c r="BB56" s="17">
        <v>18.2</v>
      </c>
      <c r="BC56" s="17">
        <v>1.5</v>
      </c>
      <c r="BD56" s="17">
        <v>43</v>
      </c>
      <c r="BE56" s="17">
        <v>2</v>
      </c>
      <c r="BF56" s="17">
        <v>121</v>
      </c>
      <c r="BG56" s="17">
        <v>3</v>
      </c>
      <c r="BH56" s="17">
        <v>41</v>
      </c>
      <c r="BI56" s="17">
        <v>4</v>
      </c>
      <c r="BJ56" s="17">
        <v>80</v>
      </c>
      <c r="BK56" s="17">
        <v>4</v>
      </c>
      <c r="BL56" s="17" t="s">
        <v>46</v>
      </c>
      <c r="BM56" s="17">
        <v>30</v>
      </c>
      <c r="BN56" s="17" t="s">
        <v>46</v>
      </c>
      <c r="BO56" s="17">
        <v>154</v>
      </c>
      <c r="BP56" s="17" t="s">
        <v>46</v>
      </c>
      <c r="BQ56" s="17">
        <v>23</v>
      </c>
      <c r="BR56" s="17">
        <v>88</v>
      </c>
      <c r="BS56" s="17">
        <v>8</v>
      </c>
      <c r="BT56" s="17">
        <v>5554</v>
      </c>
      <c r="BU56" s="17">
        <v>48</v>
      </c>
      <c r="BV56" s="17" t="s">
        <v>46</v>
      </c>
      <c r="BW56" s="17">
        <v>35</v>
      </c>
      <c r="BX56" s="17">
        <v>15</v>
      </c>
      <c r="BY56" s="17">
        <v>2</v>
      </c>
      <c r="BZ56" s="17">
        <v>11</v>
      </c>
      <c r="CA56" s="17">
        <v>3</v>
      </c>
    </row>
    <row r="57" spans="1:79" s="17" customFormat="1">
      <c r="A57" s="40" t="s">
        <v>144</v>
      </c>
      <c r="B57" s="17" t="s">
        <v>46</v>
      </c>
      <c r="C57" s="17">
        <v>392</v>
      </c>
      <c r="D57" s="17" t="s">
        <v>46</v>
      </c>
      <c r="E57" s="17">
        <v>210</v>
      </c>
      <c r="F57" s="17" t="s">
        <v>46</v>
      </c>
      <c r="G57" s="17">
        <v>117</v>
      </c>
      <c r="H57" s="17" t="s">
        <v>46</v>
      </c>
      <c r="I57" s="17">
        <v>90</v>
      </c>
      <c r="J57" s="17">
        <v>1139</v>
      </c>
      <c r="K57" s="17">
        <v>24</v>
      </c>
      <c r="L57" s="17">
        <v>81</v>
      </c>
      <c r="M57" s="17">
        <v>5</v>
      </c>
      <c r="N57" s="17">
        <v>15734</v>
      </c>
      <c r="O57" s="17">
        <v>4699</v>
      </c>
      <c r="P57" s="17">
        <v>65275</v>
      </c>
      <c r="Q57" s="17">
        <v>1171</v>
      </c>
      <c r="R57" s="17">
        <v>1205</v>
      </c>
      <c r="S57" s="17">
        <v>241</v>
      </c>
      <c r="T57" s="17">
        <v>6038</v>
      </c>
      <c r="U57" s="17">
        <v>207</v>
      </c>
      <c r="V57" s="17">
        <v>17094</v>
      </c>
      <c r="W57" s="17">
        <v>284</v>
      </c>
      <c r="X57" s="17">
        <v>1772</v>
      </c>
      <c r="Y57" s="17">
        <v>59</v>
      </c>
      <c r="Z57" s="17">
        <v>107</v>
      </c>
      <c r="AA57" s="17">
        <v>7</v>
      </c>
      <c r="AB57" s="17">
        <v>155</v>
      </c>
      <c r="AC57" s="17">
        <v>9</v>
      </c>
      <c r="AD57" s="17">
        <v>718</v>
      </c>
      <c r="AE57" s="17">
        <v>18</v>
      </c>
      <c r="AF57" s="17">
        <v>282012</v>
      </c>
      <c r="AG57" s="17">
        <v>2027</v>
      </c>
      <c r="AH57" s="17" t="s">
        <v>46</v>
      </c>
      <c r="AI57" s="17">
        <v>370</v>
      </c>
      <c r="AJ57" s="17" t="s">
        <v>46</v>
      </c>
      <c r="AK57" s="17">
        <v>33</v>
      </c>
      <c r="AL57" s="17">
        <v>29771</v>
      </c>
      <c r="AM57" s="17">
        <v>224</v>
      </c>
      <c r="AN57" s="17">
        <v>23708</v>
      </c>
      <c r="AO57" s="17">
        <v>178</v>
      </c>
      <c r="AP57" s="17">
        <v>136</v>
      </c>
      <c r="AQ57" s="17">
        <v>17</v>
      </c>
      <c r="AR57" s="17">
        <v>46</v>
      </c>
      <c r="AS57" s="17">
        <v>3</v>
      </c>
      <c r="AT57" s="17">
        <v>29.3</v>
      </c>
      <c r="AU57" s="17">
        <v>1.6</v>
      </c>
      <c r="AV57" s="17">
        <v>41</v>
      </c>
      <c r="AW57" s="17">
        <v>2</v>
      </c>
      <c r="AX57" s="17">
        <v>97</v>
      </c>
      <c r="AY57" s="17">
        <v>3</v>
      </c>
      <c r="AZ57" s="17">
        <v>14.4</v>
      </c>
      <c r="BA57" s="17">
        <v>1.6</v>
      </c>
      <c r="BB57" s="17">
        <v>15.7</v>
      </c>
      <c r="BC57" s="17">
        <v>1.5</v>
      </c>
      <c r="BD57" s="17">
        <v>43</v>
      </c>
      <c r="BE57" s="17">
        <v>2</v>
      </c>
      <c r="BF57" s="17">
        <v>116</v>
      </c>
      <c r="BG57" s="17">
        <v>3</v>
      </c>
      <c r="BH57" s="17">
        <v>45</v>
      </c>
      <c r="BI57" s="17">
        <v>4</v>
      </c>
      <c r="BJ57" s="17">
        <v>73</v>
      </c>
      <c r="BK57" s="17">
        <v>4</v>
      </c>
      <c r="BL57" s="17" t="s">
        <v>46</v>
      </c>
      <c r="BM57" s="17">
        <v>28</v>
      </c>
      <c r="BN57" s="17" t="s">
        <v>46</v>
      </c>
      <c r="BO57" s="17">
        <v>145</v>
      </c>
      <c r="BP57" s="17" t="s">
        <v>46</v>
      </c>
      <c r="BQ57" s="17">
        <v>22</v>
      </c>
      <c r="BR57" s="17">
        <v>88</v>
      </c>
      <c r="BS57" s="17">
        <v>8</v>
      </c>
      <c r="BT57" s="17">
        <v>5347</v>
      </c>
      <c r="BU57" s="17">
        <v>44</v>
      </c>
      <c r="BV57" s="17" t="s">
        <v>46</v>
      </c>
      <c r="BW57" s="17">
        <v>33</v>
      </c>
      <c r="BX57" s="17">
        <v>18</v>
      </c>
      <c r="BY57" s="17">
        <v>2</v>
      </c>
      <c r="BZ57" s="17" t="s">
        <v>46</v>
      </c>
      <c r="CA57" s="17">
        <v>10</v>
      </c>
    </row>
    <row r="58" spans="1:79" s="19" customFormat="1" ht="15.75" thickBot="1">
      <c r="A58" s="41" t="s">
        <v>49</v>
      </c>
      <c r="B58" s="19" t="s">
        <v>46</v>
      </c>
      <c r="C58" s="19">
        <v>399</v>
      </c>
      <c r="D58" s="19" t="s">
        <v>46</v>
      </c>
      <c r="E58" s="19">
        <v>213</v>
      </c>
      <c r="F58" s="19" t="s">
        <v>46</v>
      </c>
      <c r="G58" s="19">
        <v>119</v>
      </c>
      <c r="H58" s="19" t="s">
        <v>46</v>
      </c>
      <c r="I58" s="19">
        <v>91</v>
      </c>
      <c r="J58" s="19">
        <v>1192</v>
      </c>
      <c r="K58" s="19">
        <v>25</v>
      </c>
      <c r="L58" s="19">
        <v>77</v>
      </c>
      <c r="M58" s="19">
        <v>6</v>
      </c>
      <c r="N58" s="19">
        <v>17274</v>
      </c>
      <c r="O58" s="19">
        <v>4777</v>
      </c>
      <c r="P58" s="19">
        <v>67266</v>
      </c>
      <c r="Q58" s="19">
        <v>1203</v>
      </c>
      <c r="R58" s="19">
        <v>1587</v>
      </c>
      <c r="S58" s="19">
        <v>250</v>
      </c>
      <c r="T58" s="19">
        <v>6068</v>
      </c>
      <c r="U58" s="19">
        <v>209</v>
      </c>
      <c r="V58" s="19">
        <v>17245</v>
      </c>
      <c r="W58" s="19">
        <v>287</v>
      </c>
      <c r="X58" s="19">
        <v>1820</v>
      </c>
      <c r="Y58" s="19">
        <v>60</v>
      </c>
      <c r="Z58" s="19">
        <v>93</v>
      </c>
      <c r="AA58" s="19">
        <v>7</v>
      </c>
      <c r="AB58" s="19">
        <v>162</v>
      </c>
      <c r="AC58" s="19">
        <v>9</v>
      </c>
      <c r="AD58" s="19">
        <v>720</v>
      </c>
      <c r="AE58" s="19">
        <v>18</v>
      </c>
      <c r="AF58" s="19">
        <v>276780</v>
      </c>
      <c r="AG58" s="19">
        <v>1999</v>
      </c>
      <c r="AH58" s="19" t="s">
        <v>46</v>
      </c>
      <c r="AI58" s="19">
        <v>368</v>
      </c>
      <c r="AJ58" s="19" t="s">
        <v>46</v>
      </c>
      <c r="AK58" s="19">
        <v>33</v>
      </c>
      <c r="AL58" s="19">
        <v>29290</v>
      </c>
      <c r="AM58" s="19">
        <v>221</v>
      </c>
      <c r="AN58" s="19">
        <v>23425</v>
      </c>
      <c r="AO58" s="19">
        <v>177</v>
      </c>
      <c r="AP58" s="19">
        <v>157</v>
      </c>
      <c r="AQ58" s="19">
        <v>17</v>
      </c>
      <c r="AR58" s="19">
        <v>40</v>
      </c>
      <c r="AS58" s="19">
        <v>2</v>
      </c>
      <c r="AT58" s="19">
        <v>32.799999999999997</v>
      </c>
      <c r="AU58" s="19">
        <v>1.7</v>
      </c>
      <c r="AV58" s="19">
        <v>44</v>
      </c>
      <c r="AW58" s="19">
        <v>2</v>
      </c>
      <c r="AX58" s="19">
        <v>98</v>
      </c>
      <c r="AY58" s="19">
        <v>3</v>
      </c>
      <c r="AZ58" s="19">
        <v>7.9</v>
      </c>
      <c r="BA58" s="19">
        <v>1.6</v>
      </c>
      <c r="BB58" s="19">
        <v>18.600000000000001</v>
      </c>
      <c r="BC58" s="19">
        <v>1.5</v>
      </c>
      <c r="BD58" s="19">
        <v>43</v>
      </c>
      <c r="BE58" s="19">
        <v>2</v>
      </c>
      <c r="BF58" s="19">
        <v>117</v>
      </c>
      <c r="BG58" s="19">
        <v>3</v>
      </c>
      <c r="BH58" s="19">
        <v>58</v>
      </c>
      <c r="BI58" s="19">
        <v>4</v>
      </c>
      <c r="BJ58" s="19">
        <v>72</v>
      </c>
      <c r="BK58" s="19">
        <v>4</v>
      </c>
      <c r="BL58" s="19" t="s">
        <v>46</v>
      </c>
      <c r="BM58" s="19">
        <v>27</v>
      </c>
      <c r="BN58" s="19" t="s">
        <v>46</v>
      </c>
      <c r="BO58" s="19">
        <v>146</v>
      </c>
      <c r="BP58" s="19" t="s">
        <v>46</v>
      </c>
      <c r="BQ58" s="19">
        <v>22</v>
      </c>
      <c r="BR58" s="19">
        <v>62</v>
      </c>
      <c r="BS58" s="19">
        <v>8</v>
      </c>
      <c r="BT58" s="19">
        <v>5228</v>
      </c>
      <c r="BU58" s="19">
        <v>44</v>
      </c>
      <c r="BV58" s="19" t="s">
        <v>46</v>
      </c>
      <c r="BW58" s="19">
        <v>33</v>
      </c>
      <c r="BX58" s="19">
        <v>14</v>
      </c>
      <c r="BY58" s="19">
        <v>2</v>
      </c>
      <c r="BZ58" s="19" t="s">
        <v>46</v>
      </c>
      <c r="CA58" s="19">
        <v>10</v>
      </c>
    </row>
    <row r="61" spans="1:79">
      <c r="B61" s="42" t="s">
        <v>146</v>
      </c>
    </row>
    <row r="62" spans="1:79" s="5" customFormat="1">
      <c r="A62" s="11"/>
      <c r="B62" s="11" t="s">
        <v>51</v>
      </c>
      <c r="C62" s="11" t="s">
        <v>52</v>
      </c>
      <c r="D62" s="11" t="s">
        <v>53</v>
      </c>
      <c r="E62" s="11" t="s">
        <v>54</v>
      </c>
      <c r="F62" s="11" t="s">
        <v>55</v>
      </c>
      <c r="G62" s="11" t="s">
        <v>56</v>
      </c>
      <c r="H62" s="11" t="s">
        <v>57</v>
      </c>
      <c r="I62" s="11" t="s">
        <v>58</v>
      </c>
      <c r="J62" s="11" t="s">
        <v>59</v>
      </c>
      <c r="K62" s="11" t="s">
        <v>60</v>
      </c>
      <c r="L62" s="11" t="s">
        <v>61</v>
      </c>
      <c r="M62" s="11" t="s">
        <v>62</v>
      </c>
      <c r="N62" s="11" t="s">
        <v>63</v>
      </c>
      <c r="O62" s="11" t="s">
        <v>64</v>
      </c>
      <c r="P62" s="11" t="s">
        <v>65</v>
      </c>
      <c r="Q62" s="11" t="s">
        <v>66</v>
      </c>
      <c r="R62" s="11" t="s">
        <v>67</v>
      </c>
      <c r="S62" s="11" t="s">
        <v>68</v>
      </c>
      <c r="T62" s="11" t="s">
        <v>69</v>
      </c>
      <c r="U62" s="11" t="s">
        <v>70</v>
      </c>
      <c r="V62" s="11" t="s">
        <v>71</v>
      </c>
      <c r="W62" s="11" t="s">
        <v>72</v>
      </c>
      <c r="X62" s="11" t="s">
        <v>73</v>
      </c>
      <c r="Y62" s="11" t="s">
        <v>74</v>
      </c>
      <c r="Z62" s="11" t="s">
        <v>75</v>
      </c>
      <c r="AA62" s="11" t="s">
        <v>76</v>
      </c>
      <c r="AB62" s="11" t="s">
        <v>77</v>
      </c>
      <c r="AC62" s="11" t="s">
        <v>78</v>
      </c>
      <c r="AD62" s="11" t="s">
        <v>79</v>
      </c>
      <c r="AE62" s="11" t="s">
        <v>80</v>
      </c>
      <c r="AF62" s="11" t="s">
        <v>81</v>
      </c>
      <c r="AG62" s="11" t="s">
        <v>82</v>
      </c>
      <c r="AH62" s="11" t="s">
        <v>83</v>
      </c>
      <c r="AI62" s="11" t="s">
        <v>84</v>
      </c>
      <c r="AJ62" s="11" t="s">
        <v>85</v>
      </c>
      <c r="AK62" s="11" t="s">
        <v>86</v>
      </c>
      <c r="AL62" s="11" t="s">
        <v>87</v>
      </c>
      <c r="AM62" s="11" t="s">
        <v>88</v>
      </c>
      <c r="AN62" s="11" t="s">
        <v>89</v>
      </c>
      <c r="AO62" s="11" t="s">
        <v>90</v>
      </c>
      <c r="AP62" s="11" t="s">
        <v>91</v>
      </c>
      <c r="AQ62" s="11" t="s">
        <v>92</v>
      </c>
      <c r="AR62" s="11" t="s">
        <v>93</v>
      </c>
      <c r="AS62" s="11" t="s">
        <v>94</v>
      </c>
      <c r="AT62" s="11" t="s">
        <v>95</v>
      </c>
      <c r="AU62" s="11" t="s">
        <v>96</v>
      </c>
      <c r="AV62" s="11" t="s">
        <v>97</v>
      </c>
      <c r="AW62" s="11" t="s">
        <v>98</v>
      </c>
      <c r="AX62" s="11" t="s">
        <v>99</v>
      </c>
      <c r="AY62" s="11" t="s">
        <v>100</v>
      </c>
      <c r="AZ62" s="11" t="s">
        <v>101</v>
      </c>
      <c r="BA62" s="11" t="s">
        <v>102</v>
      </c>
      <c r="BB62" s="11" t="s">
        <v>103</v>
      </c>
      <c r="BC62" s="11" t="s">
        <v>104</v>
      </c>
      <c r="BD62" s="11" t="s">
        <v>105</v>
      </c>
      <c r="BE62" s="11" t="s">
        <v>106</v>
      </c>
      <c r="BF62" s="11" t="s">
        <v>107</v>
      </c>
      <c r="BG62" s="11" t="s">
        <v>108</v>
      </c>
      <c r="BH62" s="11" t="s">
        <v>109</v>
      </c>
      <c r="BI62" s="11" t="s">
        <v>110</v>
      </c>
      <c r="BJ62" s="11" t="s">
        <v>111</v>
      </c>
      <c r="BK62" s="11" t="s">
        <v>112</v>
      </c>
      <c r="BL62" s="11" t="s">
        <v>113</v>
      </c>
      <c r="BM62" s="11" t="s">
        <v>114</v>
      </c>
      <c r="BN62" s="11" t="s">
        <v>115</v>
      </c>
      <c r="BO62" s="11" t="s">
        <v>116</v>
      </c>
      <c r="BP62" s="11" t="s">
        <v>117</v>
      </c>
      <c r="BQ62" s="11" t="s">
        <v>118</v>
      </c>
      <c r="BR62" s="11" t="s">
        <v>119</v>
      </c>
      <c r="BS62" s="11" t="s">
        <v>120</v>
      </c>
      <c r="BT62" s="11" t="s">
        <v>121</v>
      </c>
      <c r="BU62" s="11" t="s">
        <v>122</v>
      </c>
      <c r="BV62" s="11" t="s">
        <v>123</v>
      </c>
      <c r="BW62" s="11" t="s">
        <v>124</v>
      </c>
      <c r="BX62" s="11" t="s">
        <v>125</v>
      </c>
      <c r="BY62" s="11" t="s">
        <v>126</v>
      </c>
      <c r="BZ62" s="11" t="s">
        <v>127</v>
      </c>
      <c r="CA62" s="11" t="s">
        <v>128</v>
      </c>
    </row>
    <row r="63" spans="1:79" s="5" customFormat="1">
      <c r="A63" s="11" t="s">
        <v>50</v>
      </c>
      <c r="B63" s="15" t="e">
        <f>MEDIAN(B2:B14)</f>
        <v>#NUM!</v>
      </c>
      <c r="C63" s="15">
        <f t="shared" ref="C63:K63" si="0">MEDIAN(C2:C14)</f>
        <v>312</v>
      </c>
      <c r="D63" s="15" t="e">
        <f t="shared" si="0"/>
        <v>#NUM!</v>
      </c>
      <c r="E63" s="15">
        <f t="shared" si="0"/>
        <v>169</v>
      </c>
      <c r="F63" s="15">
        <f t="shared" si="0"/>
        <v>117.5</v>
      </c>
      <c r="G63" s="15">
        <f t="shared" si="0"/>
        <v>92</v>
      </c>
      <c r="H63" s="15" t="e">
        <f t="shared" si="0"/>
        <v>#NUM!</v>
      </c>
      <c r="I63" s="15">
        <f t="shared" si="0"/>
        <v>72</v>
      </c>
      <c r="J63" s="15">
        <f t="shared" si="0"/>
        <v>2801</v>
      </c>
      <c r="K63" s="15">
        <f t="shared" si="0"/>
        <v>30</v>
      </c>
      <c r="L63" s="15">
        <f>MEDIAN(L2:L14)</f>
        <v>93</v>
      </c>
      <c r="M63" s="15">
        <f t="shared" ref="M63:AE63" si="1">MEDIAN(M2:M14)</f>
        <v>5</v>
      </c>
      <c r="N63" s="15">
        <f t="shared" si="1"/>
        <v>9471</v>
      </c>
      <c r="O63" s="15">
        <f t="shared" si="1"/>
        <v>2418</v>
      </c>
      <c r="P63" s="15">
        <f t="shared" si="1"/>
        <v>12689</v>
      </c>
      <c r="Q63" s="15">
        <f t="shared" si="1"/>
        <v>323</v>
      </c>
      <c r="R63" s="15">
        <f t="shared" si="1"/>
        <v>1170</v>
      </c>
      <c r="S63" s="15">
        <f t="shared" si="1"/>
        <v>131</v>
      </c>
      <c r="T63" s="15">
        <f t="shared" si="1"/>
        <v>25117</v>
      </c>
      <c r="U63" s="15">
        <f t="shared" si="1"/>
        <v>333</v>
      </c>
      <c r="V63" s="15">
        <f t="shared" si="1"/>
        <v>16784</v>
      </c>
      <c r="W63" s="15">
        <f t="shared" si="1"/>
        <v>218</v>
      </c>
      <c r="X63" s="15">
        <f t="shared" si="1"/>
        <v>2556</v>
      </c>
      <c r="Y63" s="15">
        <f t="shared" si="1"/>
        <v>43</v>
      </c>
      <c r="Z63" s="15">
        <f t="shared" si="1"/>
        <v>201</v>
      </c>
      <c r="AA63" s="15">
        <f t="shared" si="1"/>
        <v>5</v>
      </c>
      <c r="AB63" s="15">
        <f t="shared" si="1"/>
        <v>85</v>
      </c>
      <c r="AC63" s="15">
        <f t="shared" si="1"/>
        <v>5</v>
      </c>
      <c r="AD63" s="15">
        <f t="shared" si="1"/>
        <v>498</v>
      </c>
      <c r="AE63" s="15">
        <f t="shared" si="1"/>
        <v>10</v>
      </c>
      <c r="AF63" s="15">
        <f t="shared" ref="AF63:CA63" si="2">MEDIAN(AF2:AF14)</f>
        <v>39377</v>
      </c>
      <c r="AG63" s="15">
        <f t="shared" si="2"/>
        <v>258</v>
      </c>
      <c r="AH63" s="15" t="e">
        <f t="shared" si="2"/>
        <v>#NUM!</v>
      </c>
      <c r="AI63" s="15">
        <f t="shared" si="2"/>
        <v>118</v>
      </c>
      <c r="AJ63" s="15" t="e">
        <f t="shared" si="2"/>
        <v>#NUM!</v>
      </c>
      <c r="AK63" s="15">
        <f t="shared" si="2"/>
        <v>21</v>
      </c>
      <c r="AL63" s="15">
        <f t="shared" si="2"/>
        <v>1905</v>
      </c>
      <c r="AM63" s="15">
        <f t="shared" si="2"/>
        <v>27</v>
      </c>
      <c r="AN63" s="15">
        <f t="shared" si="2"/>
        <v>36550</v>
      </c>
      <c r="AO63" s="15">
        <f t="shared" si="2"/>
        <v>220</v>
      </c>
      <c r="AP63" s="15">
        <f t="shared" si="2"/>
        <v>97</v>
      </c>
      <c r="AQ63" s="15">
        <f t="shared" si="2"/>
        <v>17</v>
      </c>
      <c r="AR63" s="15" t="e">
        <f t="shared" si="2"/>
        <v>#NUM!</v>
      </c>
      <c r="AS63" s="15">
        <f t="shared" si="2"/>
        <v>6</v>
      </c>
      <c r="AT63" s="15">
        <f t="shared" si="2"/>
        <v>118</v>
      </c>
      <c r="AU63" s="15">
        <f t="shared" si="2"/>
        <v>2</v>
      </c>
      <c r="AV63" s="15">
        <f t="shared" si="2"/>
        <v>148</v>
      </c>
      <c r="AW63" s="15">
        <f t="shared" si="2"/>
        <v>3</v>
      </c>
      <c r="AX63" s="15">
        <f t="shared" si="2"/>
        <v>208</v>
      </c>
      <c r="AY63" s="15">
        <f t="shared" si="2"/>
        <v>4</v>
      </c>
      <c r="AZ63" s="15">
        <f t="shared" si="2"/>
        <v>11.3</v>
      </c>
      <c r="BA63" s="15">
        <f t="shared" si="2"/>
        <v>1.4</v>
      </c>
      <c r="BB63" s="15">
        <f t="shared" si="2"/>
        <v>6.7</v>
      </c>
      <c r="BC63" s="15">
        <f t="shared" si="2"/>
        <v>1.4</v>
      </c>
      <c r="BD63" s="15">
        <f t="shared" si="2"/>
        <v>38.5</v>
      </c>
      <c r="BE63" s="15">
        <f t="shared" si="2"/>
        <v>1.7</v>
      </c>
      <c r="BF63" s="15">
        <f t="shared" si="2"/>
        <v>153</v>
      </c>
      <c r="BG63" s="15">
        <f t="shared" si="2"/>
        <v>3</v>
      </c>
      <c r="BH63" s="15">
        <f t="shared" si="2"/>
        <v>39</v>
      </c>
      <c r="BI63" s="15">
        <f t="shared" si="2"/>
        <v>3</v>
      </c>
      <c r="BJ63" s="15">
        <f t="shared" si="2"/>
        <v>91</v>
      </c>
      <c r="BK63" s="15">
        <f t="shared" si="2"/>
        <v>4</v>
      </c>
      <c r="BL63" s="15">
        <f t="shared" si="2"/>
        <v>89</v>
      </c>
      <c r="BM63" s="15">
        <f t="shared" si="2"/>
        <v>10</v>
      </c>
      <c r="BN63" s="15">
        <f t="shared" si="2"/>
        <v>200</v>
      </c>
      <c r="BO63" s="15">
        <f t="shared" si="2"/>
        <v>154</v>
      </c>
      <c r="BP63" s="15" t="e">
        <f t="shared" si="2"/>
        <v>#NUM!</v>
      </c>
      <c r="BQ63" s="15">
        <f t="shared" si="2"/>
        <v>20</v>
      </c>
      <c r="BR63" s="15" t="e">
        <f t="shared" si="2"/>
        <v>#NUM!</v>
      </c>
      <c r="BS63" s="15">
        <f t="shared" si="2"/>
        <v>24</v>
      </c>
      <c r="BT63" s="15">
        <f t="shared" si="2"/>
        <v>7804</v>
      </c>
      <c r="BU63" s="15">
        <f t="shared" si="2"/>
        <v>51</v>
      </c>
      <c r="BV63" s="15" t="e">
        <f t="shared" si="2"/>
        <v>#NUM!</v>
      </c>
      <c r="BW63" s="15">
        <f t="shared" si="2"/>
        <v>30</v>
      </c>
      <c r="BX63" s="15">
        <f t="shared" si="2"/>
        <v>17</v>
      </c>
      <c r="BY63" s="15">
        <f t="shared" si="2"/>
        <v>2</v>
      </c>
      <c r="BZ63" s="15">
        <f t="shared" si="2"/>
        <v>20</v>
      </c>
      <c r="CA63" s="15">
        <f t="shared" si="2"/>
        <v>3</v>
      </c>
    </row>
    <row r="64" spans="1:79" s="6" customFormat="1">
      <c r="A64" s="11" t="s">
        <v>47</v>
      </c>
      <c r="B64" s="15" t="e">
        <f>MEDIAN(B15:B27)</f>
        <v>#NUM!</v>
      </c>
      <c r="C64" s="15">
        <f t="shared" ref="C64:K64" si="3">MEDIAN(C15:C27)</f>
        <v>360</v>
      </c>
      <c r="D64" s="15" t="e">
        <f t="shared" si="3"/>
        <v>#NUM!</v>
      </c>
      <c r="E64" s="15">
        <f t="shared" si="3"/>
        <v>194</v>
      </c>
      <c r="F64" s="15" t="e">
        <f t="shared" si="3"/>
        <v>#NUM!</v>
      </c>
      <c r="G64" s="15">
        <f t="shared" si="3"/>
        <v>105</v>
      </c>
      <c r="H64" s="15" t="e">
        <f t="shared" si="3"/>
        <v>#NUM!</v>
      </c>
      <c r="I64" s="15">
        <f t="shared" si="3"/>
        <v>82</v>
      </c>
      <c r="J64" s="15">
        <f t="shared" si="3"/>
        <v>2750</v>
      </c>
      <c r="K64" s="15">
        <f t="shared" si="3"/>
        <v>33</v>
      </c>
      <c r="L64" s="15">
        <f>MEDIAN(L15:L27)</f>
        <v>144</v>
      </c>
      <c r="M64" s="15">
        <f t="shared" ref="M64:AE64" si="4">MEDIAN(M15:M27)</f>
        <v>8</v>
      </c>
      <c r="N64" s="15">
        <f t="shared" si="4"/>
        <v>15898</v>
      </c>
      <c r="O64" s="15">
        <f t="shared" si="4"/>
        <v>3206</v>
      </c>
      <c r="P64" s="15">
        <f t="shared" si="4"/>
        <v>24145</v>
      </c>
      <c r="Q64" s="15">
        <f t="shared" si="4"/>
        <v>514</v>
      </c>
      <c r="R64" s="15">
        <f t="shared" si="4"/>
        <v>2070</v>
      </c>
      <c r="S64" s="15">
        <f t="shared" si="4"/>
        <v>178</v>
      </c>
      <c r="T64" s="15">
        <f t="shared" si="4"/>
        <v>23170</v>
      </c>
      <c r="U64" s="15">
        <f t="shared" si="4"/>
        <v>349</v>
      </c>
      <c r="V64" s="15">
        <f t="shared" si="4"/>
        <v>22333</v>
      </c>
      <c r="W64" s="15">
        <f t="shared" si="4"/>
        <v>301</v>
      </c>
      <c r="X64" s="15">
        <f t="shared" si="4"/>
        <v>2970</v>
      </c>
      <c r="Y64" s="15">
        <f t="shared" si="4"/>
        <v>53</v>
      </c>
      <c r="Z64" s="15">
        <f t="shared" si="4"/>
        <v>217</v>
      </c>
      <c r="AA64" s="15">
        <f t="shared" si="4"/>
        <v>6</v>
      </c>
      <c r="AB64" s="15">
        <f t="shared" si="4"/>
        <v>109</v>
      </c>
      <c r="AC64" s="15">
        <f t="shared" si="4"/>
        <v>6</v>
      </c>
      <c r="AD64" s="15">
        <f t="shared" si="4"/>
        <v>675</v>
      </c>
      <c r="AE64" s="15">
        <f t="shared" si="4"/>
        <v>14</v>
      </c>
      <c r="AF64" s="15">
        <f t="shared" ref="AF64:CA64" si="5">MEDIAN(AF15:AF27)</f>
        <v>59924</v>
      </c>
      <c r="AG64" s="15">
        <f t="shared" si="5"/>
        <v>437</v>
      </c>
      <c r="AH64" s="15" t="e">
        <f t="shared" si="5"/>
        <v>#NUM!</v>
      </c>
      <c r="AI64" s="15">
        <f t="shared" si="5"/>
        <v>167</v>
      </c>
      <c r="AJ64" s="15" t="e">
        <f t="shared" si="5"/>
        <v>#NUM!</v>
      </c>
      <c r="AK64" s="15">
        <f t="shared" si="5"/>
        <v>30</v>
      </c>
      <c r="AL64" s="15">
        <f t="shared" si="5"/>
        <v>4661</v>
      </c>
      <c r="AM64" s="15">
        <f t="shared" si="5"/>
        <v>51</v>
      </c>
      <c r="AN64" s="15">
        <f t="shared" si="5"/>
        <v>69036</v>
      </c>
      <c r="AO64" s="15">
        <f t="shared" si="5"/>
        <v>472</v>
      </c>
      <c r="AP64" s="15">
        <f t="shared" si="5"/>
        <v>184</v>
      </c>
      <c r="AQ64" s="15">
        <f t="shared" si="5"/>
        <v>26</v>
      </c>
      <c r="AR64" s="15" t="e">
        <f t="shared" si="5"/>
        <v>#NUM!</v>
      </c>
      <c r="AS64" s="15">
        <f t="shared" si="5"/>
        <v>9</v>
      </c>
      <c r="AT64" s="15">
        <f t="shared" si="5"/>
        <v>93</v>
      </c>
      <c r="AU64" s="15">
        <f t="shared" si="5"/>
        <v>2</v>
      </c>
      <c r="AV64" s="15">
        <f t="shared" si="5"/>
        <v>113</v>
      </c>
      <c r="AW64" s="15">
        <f t="shared" si="5"/>
        <v>3</v>
      </c>
      <c r="AX64" s="15">
        <f t="shared" si="5"/>
        <v>167</v>
      </c>
      <c r="AY64" s="15">
        <f t="shared" si="5"/>
        <v>4</v>
      </c>
      <c r="AZ64" s="15">
        <f t="shared" si="5"/>
        <v>8</v>
      </c>
      <c r="BA64" s="15">
        <f t="shared" si="5"/>
        <v>1.6</v>
      </c>
      <c r="BB64" s="15">
        <f t="shared" si="5"/>
        <v>13.7</v>
      </c>
      <c r="BC64" s="15">
        <f t="shared" si="5"/>
        <v>1.6</v>
      </c>
      <c r="BD64" s="15">
        <f t="shared" si="5"/>
        <v>65</v>
      </c>
      <c r="BE64" s="15">
        <f t="shared" si="5"/>
        <v>2</v>
      </c>
      <c r="BF64" s="15">
        <f t="shared" si="5"/>
        <v>262</v>
      </c>
      <c r="BG64" s="15">
        <f t="shared" si="5"/>
        <v>4</v>
      </c>
      <c r="BH64" s="15">
        <f t="shared" si="5"/>
        <v>50</v>
      </c>
      <c r="BI64" s="15">
        <f t="shared" si="5"/>
        <v>4</v>
      </c>
      <c r="BJ64" s="15">
        <f t="shared" si="5"/>
        <v>160</v>
      </c>
      <c r="BK64" s="15">
        <f t="shared" si="5"/>
        <v>5</v>
      </c>
      <c r="BL64" s="15">
        <f t="shared" si="5"/>
        <v>140</v>
      </c>
      <c r="BM64" s="15">
        <f t="shared" si="5"/>
        <v>16</v>
      </c>
      <c r="BN64" s="15" t="e">
        <f t="shared" si="5"/>
        <v>#NUM!</v>
      </c>
      <c r="BO64" s="15">
        <f t="shared" si="5"/>
        <v>242</v>
      </c>
      <c r="BP64" s="15" t="e">
        <f t="shared" si="5"/>
        <v>#NUM!</v>
      </c>
      <c r="BQ64" s="15">
        <f t="shared" si="5"/>
        <v>30</v>
      </c>
      <c r="BR64" s="15" t="e">
        <f t="shared" si="5"/>
        <v>#NUM!</v>
      </c>
      <c r="BS64" s="15">
        <f t="shared" si="5"/>
        <v>37</v>
      </c>
      <c r="BT64" s="15">
        <f t="shared" si="5"/>
        <v>13860</v>
      </c>
      <c r="BU64" s="15">
        <f t="shared" si="5"/>
        <v>99</v>
      </c>
      <c r="BV64" s="15" t="e">
        <f t="shared" si="5"/>
        <v>#NUM!</v>
      </c>
      <c r="BW64" s="15">
        <f t="shared" si="5"/>
        <v>40</v>
      </c>
      <c r="BX64" s="15">
        <f t="shared" si="5"/>
        <v>21</v>
      </c>
      <c r="BY64" s="15">
        <f t="shared" si="5"/>
        <v>2</v>
      </c>
      <c r="BZ64" s="15">
        <f t="shared" si="5"/>
        <v>28</v>
      </c>
      <c r="CA64" s="15">
        <f t="shared" si="5"/>
        <v>4</v>
      </c>
    </row>
    <row r="65" spans="1:79" s="6" customFormat="1">
      <c r="A65" s="11" t="s">
        <v>48</v>
      </c>
      <c r="B65" s="15" t="e">
        <f>MEDIAN(B28:B36)</f>
        <v>#NUM!</v>
      </c>
      <c r="C65" s="15">
        <f t="shared" ref="C65:K65" si="6">MEDIAN(C28:C36)</f>
        <v>430</v>
      </c>
      <c r="D65" s="15" t="e">
        <f t="shared" si="6"/>
        <v>#NUM!</v>
      </c>
      <c r="E65" s="15">
        <f t="shared" si="6"/>
        <v>230</v>
      </c>
      <c r="F65" s="15" t="e">
        <f t="shared" si="6"/>
        <v>#NUM!</v>
      </c>
      <c r="G65" s="15">
        <f t="shared" si="6"/>
        <v>126</v>
      </c>
      <c r="H65" s="15" t="e">
        <f t="shared" si="6"/>
        <v>#NUM!</v>
      </c>
      <c r="I65" s="15">
        <f t="shared" si="6"/>
        <v>97</v>
      </c>
      <c r="J65" s="15">
        <f t="shared" si="6"/>
        <v>2494</v>
      </c>
      <c r="K65" s="15">
        <f t="shared" si="6"/>
        <v>37</v>
      </c>
      <c r="L65" s="15">
        <f>MEDIAN(L28:L36)</f>
        <v>215</v>
      </c>
      <c r="M65" s="15">
        <f t="shared" ref="M65:AE65" si="7">MEDIAN(M28:M36)</f>
        <v>11</v>
      </c>
      <c r="N65" s="15">
        <f t="shared" si="7"/>
        <v>30786</v>
      </c>
      <c r="O65" s="15">
        <f t="shared" si="7"/>
        <v>4505</v>
      </c>
      <c r="P65" s="15">
        <f t="shared" si="7"/>
        <v>46214</v>
      </c>
      <c r="Q65" s="15">
        <f t="shared" si="7"/>
        <v>914</v>
      </c>
      <c r="R65" s="15">
        <f t="shared" si="7"/>
        <v>3762</v>
      </c>
      <c r="S65" s="15">
        <f t="shared" si="7"/>
        <v>262</v>
      </c>
      <c r="T65" s="15">
        <f t="shared" si="7"/>
        <v>21159</v>
      </c>
      <c r="U65" s="15">
        <f t="shared" si="7"/>
        <v>381</v>
      </c>
      <c r="V65" s="15">
        <f t="shared" si="7"/>
        <v>27294</v>
      </c>
      <c r="W65" s="15">
        <f t="shared" si="7"/>
        <v>410</v>
      </c>
      <c r="X65" s="15">
        <f t="shared" si="7"/>
        <v>3448</v>
      </c>
      <c r="Y65" s="15">
        <f t="shared" si="7"/>
        <v>69</v>
      </c>
      <c r="Z65" s="15">
        <f t="shared" si="7"/>
        <v>232</v>
      </c>
      <c r="AA65" s="15">
        <f t="shared" si="7"/>
        <v>8</v>
      </c>
      <c r="AB65" s="15">
        <f t="shared" si="7"/>
        <v>141</v>
      </c>
      <c r="AC65" s="15">
        <f t="shared" si="7"/>
        <v>8</v>
      </c>
      <c r="AD65" s="15">
        <f t="shared" si="7"/>
        <v>831</v>
      </c>
      <c r="AE65" s="15">
        <f t="shared" si="7"/>
        <v>18</v>
      </c>
      <c r="AF65" s="15">
        <f t="shared" ref="AF65:CA65" si="8">MEDIAN(AF28:AF36)</f>
        <v>88120</v>
      </c>
      <c r="AG65" s="15">
        <f t="shared" si="8"/>
        <v>765</v>
      </c>
      <c r="AH65" s="15" t="e">
        <f t="shared" si="8"/>
        <v>#NUM!</v>
      </c>
      <c r="AI65" s="15">
        <f t="shared" si="8"/>
        <v>249</v>
      </c>
      <c r="AJ65" s="15" t="e">
        <f t="shared" si="8"/>
        <v>#NUM!</v>
      </c>
      <c r="AK65" s="15">
        <f t="shared" si="8"/>
        <v>47</v>
      </c>
      <c r="AL65" s="15">
        <f t="shared" si="8"/>
        <v>7148</v>
      </c>
      <c r="AM65" s="15">
        <f t="shared" si="8"/>
        <v>89</v>
      </c>
      <c r="AN65" s="15">
        <f t="shared" si="8"/>
        <v>156131</v>
      </c>
      <c r="AO65" s="15">
        <f t="shared" si="8"/>
        <v>1288</v>
      </c>
      <c r="AP65" s="15">
        <f t="shared" si="8"/>
        <v>377</v>
      </c>
      <c r="AQ65" s="15">
        <f t="shared" si="8"/>
        <v>39</v>
      </c>
      <c r="AR65" s="15">
        <f t="shared" si="8"/>
        <v>16</v>
      </c>
      <c r="AS65" s="15">
        <f t="shared" si="8"/>
        <v>15</v>
      </c>
      <c r="AT65" s="15">
        <f t="shared" si="8"/>
        <v>72</v>
      </c>
      <c r="AU65" s="15">
        <f t="shared" si="8"/>
        <v>3</v>
      </c>
      <c r="AV65" s="15">
        <f t="shared" si="8"/>
        <v>84</v>
      </c>
      <c r="AW65" s="15">
        <f t="shared" si="8"/>
        <v>4</v>
      </c>
      <c r="AX65" s="15">
        <f t="shared" si="8"/>
        <v>128</v>
      </c>
      <c r="AY65" s="15">
        <f t="shared" si="8"/>
        <v>4</v>
      </c>
      <c r="AZ65" s="15">
        <f t="shared" si="8"/>
        <v>13</v>
      </c>
      <c r="BA65" s="15">
        <f t="shared" si="8"/>
        <v>2</v>
      </c>
      <c r="BB65" s="15">
        <f t="shared" si="8"/>
        <v>21</v>
      </c>
      <c r="BC65" s="15">
        <f t="shared" si="8"/>
        <v>2</v>
      </c>
      <c r="BD65" s="15">
        <f t="shared" si="8"/>
        <v>96</v>
      </c>
      <c r="BE65" s="15">
        <f t="shared" si="8"/>
        <v>3</v>
      </c>
      <c r="BF65" s="15">
        <f t="shared" si="8"/>
        <v>422</v>
      </c>
      <c r="BG65" s="15">
        <f t="shared" si="8"/>
        <v>7</v>
      </c>
      <c r="BH65" s="15">
        <f t="shared" si="8"/>
        <v>100</v>
      </c>
      <c r="BI65" s="15">
        <f t="shared" si="8"/>
        <v>5</v>
      </c>
      <c r="BJ65" s="15">
        <f t="shared" si="8"/>
        <v>226</v>
      </c>
      <c r="BK65" s="15">
        <f t="shared" si="8"/>
        <v>6</v>
      </c>
      <c r="BL65" s="15">
        <f t="shared" si="8"/>
        <v>298.5</v>
      </c>
      <c r="BM65" s="15">
        <f t="shared" si="8"/>
        <v>28</v>
      </c>
      <c r="BN65" s="15" t="e">
        <f t="shared" si="8"/>
        <v>#NUM!</v>
      </c>
      <c r="BO65" s="15">
        <f t="shared" si="8"/>
        <v>436</v>
      </c>
      <c r="BP65" s="15" t="e">
        <f t="shared" si="8"/>
        <v>#NUM!</v>
      </c>
      <c r="BQ65" s="15">
        <f t="shared" si="8"/>
        <v>47</v>
      </c>
      <c r="BR65" s="15">
        <f t="shared" si="8"/>
        <v>119</v>
      </c>
      <c r="BS65" s="15">
        <f t="shared" si="8"/>
        <v>22</v>
      </c>
      <c r="BT65" s="15">
        <f t="shared" si="8"/>
        <v>22179</v>
      </c>
      <c r="BU65" s="15">
        <f t="shared" si="8"/>
        <v>190</v>
      </c>
      <c r="BV65" s="15" t="e">
        <f t="shared" si="8"/>
        <v>#NUM!</v>
      </c>
      <c r="BW65" s="15">
        <f t="shared" si="8"/>
        <v>56</v>
      </c>
      <c r="BX65" s="15">
        <f t="shared" si="8"/>
        <v>34</v>
      </c>
      <c r="BY65" s="15">
        <f t="shared" si="8"/>
        <v>3</v>
      </c>
      <c r="BZ65" s="15">
        <f t="shared" si="8"/>
        <v>48</v>
      </c>
      <c r="CA65" s="15">
        <f t="shared" si="8"/>
        <v>6</v>
      </c>
    </row>
    <row r="66" spans="1:79" s="12" customFormat="1">
      <c r="A66" s="11" t="s">
        <v>45</v>
      </c>
      <c r="B66" s="15" t="e">
        <f>MEDIAN(B37:B48)</f>
        <v>#NUM!</v>
      </c>
      <c r="C66" s="15">
        <f t="shared" ref="C66:K66" si="9">MEDIAN(C37:C48)</f>
        <v>346.5</v>
      </c>
      <c r="D66" s="15" t="e">
        <f t="shared" si="9"/>
        <v>#NUM!</v>
      </c>
      <c r="E66" s="15">
        <f t="shared" si="9"/>
        <v>186.5</v>
      </c>
      <c r="F66" s="15">
        <f t="shared" si="9"/>
        <v>125</v>
      </c>
      <c r="G66" s="15">
        <f t="shared" si="9"/>
        <v>104.5</v>
      </c>
      <c r="H66" s="15" t="e">
        <f t="shared" si="9"/>
        <v>#NUM!</v>
      </c>
      <c r="I66" s="15">
        <f t="shared" si="9"/>
        <v>81</v>
      </c>
      <c r="J66" s="15">
        <f t="shared" si="9"/>
        <v>1381.5</v>
      </c>
      <c r="K66" s="15">
        <f t="shared" si="9"/>
        <v>24</v>
      </c>
      <c r="L66" s="15">
        <f>MEDIAN(L37:L48)</f>
        <v>44.5</v>
      </c>
      <c r="M66" s="15">
        <f t="shared" ref="M66:AE66" si="10">MEDIAN(M37:M48)</f>
        <v>4</v>
      </c>
      <c r="N66" s="15">
        <f t="shared" si="10"/>
        <v>14492</v>
      </c>
      <c r="O66" s="15">
        <f t="shared" si="10"/>
        <v>11247</v>
      </c>
      <c r="P66" s="15">
        <f t="shared" si="10"/>
        <v>44091</v>
      </c>
      <c r="Q66" s="15">
        <f t="shared" si="10"/>
        <v>834</v>
      </c>
      <c r="R66" s="15">
        <f t="shared" si="10"/>
        <v>894</v>
      </c>
      <c r="S66" s="15">
        <f t="shared" si="10"/>
        <v>200.5</v>
      </c>
      <c r="T66" s="15">
        <f t="shared" si="10"/>
        <v>11338.5</v>
      </c>
      <c r="U66" s="15">
        <f t="shared" si="10"/>
        <v>250</v>
      </c>
      <c r="V66" s="15">
        <f t="shared" si="10"/>
        <v>14930</v>
      </c>
      <c r="W66" s="15">
        <f t="shared" si="10"/>
        <v>240</v>
      </c>
      <c r="X66" s="15">
        <f t="shared" si="10"/>
        <v>1943.5</v>
      </c>
      <c r="Y66" s="15">
        <f t="shared" si="10"/>
        <v>55</v>
      </c>
      <c r="Z66" s="15">
        <f t="shared" si="10"/>
        <v>120.5</v>
      </c>
      <c r="AA66" s="15">
        <f t="shared" si="10"/>
        <v>6</v>
      </c>
      <c r="AB66" s="15">
        <f t="shared" si="10"/>
        <v>129</v>
      </c>
      <c r="AC66" s="15">
        <f t="shared" si="10"/>
        <v>8</v>
      </c>
      <c r="AD66" s="15">
        <f t="shared" si="10"/>
        <v>668.5</v>
      </c>
      <c r="AE66" s="15">
        <f t="shared" si="10"/>
        <v>16</v>
      </c>
      <c r="AF66" s="15">
        <f t="shared" ref="AF66:CA66" si="11">MEDIAN(AF37:AF48)</f>
        <v>200102</v>
      </c>
      <c r="AG66" s="15">
        <f t="shared" si="11"/>
        <v>1309.5</v>
      </c>
      <c r="AH66" s="15" t="e">
        <f t="shared" si="11"/>
        <v>#NUM!</v>
      </c>
      <c r="AI66" s="15">
        <f t="shared" si="11"/>
        <v>283</v>
      </c>
      <c r="AJ66" s="15" t="e">
        <f t="shared" si="11"/>
        <v>#NUM!</v>
      </c>
      <c r="AK66" s="15">
        <f t="shared" si="11"/>
        <v>25</v>
      </c>
      <c r="AL66" s="15">
        <f t="shared" si="11"/>
        <v>15541</v>
      </c>
      <c r="AM66" s="15">
        <f t="shared" si="11"/>
        <v>112</v>
      </c>
      <c r="AN66" s="15">
        <f t="shared" si="11"/>
        <v>9610</v>
      </c>
      <c r="AO66" s="15">
        <f t="shared" si="11"/>
        <v>71</v>
      </c>
      <c r="AP66" s="15">
        <f t="shared" si="11"/>
        <v>82.5</v>
      </c>
      <c r="AQ66" s="15">
        <f t="shared" si="11"/>
        <v>10</v>
      </c>
      <c r="AR66" s="15">
        <f t="shared" si="11"/>
        <v>20.9</v>
      </c>
      <c r="AS66" s="15">
        <f t="shared" si="11"/>
        <v>1.65</v>
      </c>
      <c r="AT66" s="15">
        <f t="shared" si="11"/>
        <v>59.95</v>
      </c>
      <c r="AU66" s="15">
        <f t="shared" si="11"/>
        <v>1.6</v>
      </c>
      <c r="AV66" s="15">
        <f t="shared" si="11"/>
        <v>80</v>
      </c>
      <c r="AW66" s="15">
        <f t="shared" si="11"/>
        <v>3</v>
      </c>
      <c r="AX66" s="15">
        <f t="shared" si="11"/>
        <v>138</v>
      </c>
      <c r="AY66" s="15">
        <f t="shared" si="11"/>
        <v>3</v>
      </c>
      <c r="AZ66" s="15">
        <f t="shared" si="11"/>
        <v>12.75</v>
      </c>
      <c r="BA66" s="15">
        <f t="shared" si="11"/>
        <v>1.5</v>
      </c>
      <c r="BB66" s="15">
        <f t="shared" si="11"/>
        <v>9.85</v>
      </c>
      <c r="BC66" s="15">
        <f t="shared" si="11"/>
        <v>1.3</v>
      </c>
      <c r="BD66" s="15">
        <f t="shared" si="11"/>
        <v>21.9</v>
      </c>
      <c r="BE66" s="15">
        <f t="shared" si="11"/>
        <v>1.7</v>
      </c>
      <c r="BF66" s="15">
        <f t="shared" si="11"/>
        <v>49</v>
      </c>
      <c r="BG66" s="15">
        <f t="shared" si="11"/>
        <v>2</v>
      </c>
      <c r="BH66" s="15">
        <f t="shared" si="11"/>
        <v>32</v>
      </c>
      <c r="BI66" s="15">
        <f t="shared" si="11"/>
        <v>4</v>
      </c>
      <c r="BJ66" s="15">
        <f t="shared" si="11"/>
        <v>32.5</v>
      </c>
      <c r="BK66" s="15">
        <f t="shared" si="11"/>
        <v>4</v>
      </c>
      <c r="BL66" s="15">
        <f t="shared" si="11"/>
        <v>20</v>
      </c>
      <c r="BM66" s="15">
        <f t="shared" si="11"/>
        <v>16.5</v>
      </c>
      <c r="BN66" s="15" t="e">
        <f t="shared" si="11"/>
        <v>#NUM!</v>
      </c>
      <c r="BO66" s="15">
        <f t="shared" si="11"/>
        <v>87</v>
      </c>
      <c r="BP66" s="15" t="e">
        <f t="shared" si="11"/>
        <v>#NUM!</v>
      </c>
      <c r="BQ66" s="15">
        <f t="shared" si="11"/>
        <v>15</v>
      </c>
      <c r="BR66" s="15">
        <f t="shared" si="11"/>
        <v>25</v>
      </c>
      <c r="BS66" s="15">
        <f t="shared" si="11"/>
        <v>5</v>
      </c>
      <c r="BT66" s="15">
        <f t="shared" si="11"/>
        <v>2198</v>
      </c>
      <c r="BU66" s="15">
        <f t="shared" si="11"/>
        <v>20</v>
      </c>
      <c r="BV66" s="15" t="e">
        <f t="shared" si="11"/>
        <v>#NUM!</v>
      </c>
      <c r="BW66" s="15">
        <f t="shared" si="11"/>
        <v>27</v>
      </c>
      <c r="BX66" s="15">
        <f t="shared" si="11"/>
        <v>13.7</v>
      </c>
      <c r="BY66" s="15">
        <f t="shared" si="11"/>
        <v>2</v>
      </c>
      <c r="BZ66" s="15">
        <f t="shared" si="11"/>
        <v>11</v>
      </c>
      <c r="CA66" s="15">
        <f t="shared" si="11"/>
        <v>3</v>
      </c>
    </row>
    <row r="67" spans="1:79" s="12" customFormat="1">
      <c r="A67" s="11" t="s">
        <v>49</v>
      </c>
      <c r="B67" s="15" t="e">
        <f>MEDIAN(B49:B58)</f>
        <v>#NUM!</v>
      </c>
      <c r="C67" s="15">
        <f t="shared" ref="C67:K67" si="12">MEDIAN(C49:C58)</f>
        <v>395.5</v>
      </c>
      <c r="D67" s="15" t="e">
        <f t="shared" si="12"/>
        <v>#NUM!</v>
      </c>
      <c r="E67" s="15">
        <f t="shared" si="12"/>
        <v>210.5</v>
      </c>
      <c r="F67" s="15" t="e">
        <f t="shared" si="12"/>
        <v>#NUM!</v>
      </c>
      <c r="G67" s="15">
        <f t="shared" si="12"/>
        <v>118</v>
      </c>
      <c r="H67" s="15" t="e">
        <f t="shared" si="12"/>
        <v>#NUM!</v>
      </c>
      <c r="I67" s="15">
        <f t="shared" si="12"/>
        <v>90.5</v>
      </c>
      <c r="J67" s="15">
        <f t="shared" si="12"/>
        <v>1147.5</v>
      </c>
      <c r="K67" s="15">
        <f t="shared" si="12"/>
        <v>24</v>
      </c>
      <c r="L67" s="15">
        <f>MEDIAN(L49:L58)</f>
        <v>78</v>
      </c>
      <c r="M67" s="15">
        <f t="shared" ref="M67:AE67" si="13">MEDIAN(M49:M58)</f>
        <v>5</v>
      </c>
      <c r="N67" s="15">
        <f t="shared" si="13"/>
        <v>18138.5</v>
      </c>
      <c r="O67" s="15">
        <f t="shared" si="13"/>
        <v>4788</v>
      </c>
      <c r="P67" s="15">
        <f t="shared" si="13"/>
        <v>65589</v>
      </c>
      <c r="Q67" s="15">
        <f t="shared" si="13"/>
        <v>1186.5</v>
      </c>
      <c r="R67" s="15">
        <f t="shared" si="13"/>
        <v>1596.5</v>
      </c>
      <c r="S67" s="15">
        <f t="shared" si="13"/>
        <v>251</v>
      </c>
      <c r="T67" s="15">
        <f t="shared" si="13"/>
        <v>6160.5</v>
      </c>
      <c r="U67" s="15">
        <f t="shared" si="13"/>
        <v>209</v>
      </c>
      <c r="V67" s="15">
        <f t="shared" si="13"/>
        <v>17281</v>
      </c>
      <c r="W67" s="15">
        <f t="shared" si="13"/>
        <v>288</v>
      </c>
      <c r="X67" s="15">
        <f t="shared" si="13"/>
        <v>1806</v>
      </c>
      <c r="Y67" s="15">
        <f t="shared" si="13"/>
        <v>60</v>
      </c>
      <c r="Z67" s="15">
        <f t="shared" si="13"/>
        <v>96</v>
      </c>
      <c r="AA67" s="15">
        <f t="shared" si="13"/>
        <v>7</v>
      </c>
      <c r="AB67" s="15">
        <f t="shared" si="13"/>
        <v>155</v>
      </c>
      <c r="AC67" s="15">
        <f t="shared" si="13"/>
        <v>9</v>
      </c>
      <c r="AD67" s="15">
        <f t="shared" si="13"/>
        <v>726</v>
      </c>
      <c r="AE67" s="15">
        <f t="shared" si="13"/>
        <v>18</v>
      </c>
      <c r="AF67" s="15">
        <f t="shared" ref="AF67:CA67" si="14">MEDIAN(AF49:AF58)</f>
        <v>282322</v>
      </c>
      <c r="AG67" s="15">
        <f t="shared" si="14"/>
        <v>2066</v>
      </c>
      <c r="AH67" s="15" t="e">
        <f t="shared" si="14"/>
        <v>#NUM!</v>
      </c>
      <c r="AI67" s="15">
        <f t="shared" si="14"/>
        <v>377.5</v>
      </c>
      <c r="AJ67" s="15" t="e">
        <f t="shared" si="14"/>
        <v>#NUM!</v>
      </c>
      <c r="AK67" s="15">
        <f t="shared" si="14"/>
        <v>33</v>
      </c>
      <c r="AL67" s="15">
        <f t="shared" si="14"/>
        <v>29920</v>
      </c>
      <c r="AM67" s="15">
        <f t="shared" si="14"/>
        <v>228.5</v>
      </c>
      <c r="AN67" s="15">
        <f t="shared" si="14"/>
        <v>23991.5</v>
      </c>
      <c r="AO67" s="15">
        <f t="shared" si="14"/>
        <v>182.5</v>
      </c>
      <c r="AP67" s="15">
        <f t="shared" si="14"/>
        <v>145</v>
      </c>
      <c r="AQ67" s="15">
        <f t="shared" si="14"/>
        <v>17</v>
      </c>
      <c r="AR67" s="15">
        <f t="shared" si="14"/>
        <v>43.5</v>
      </c>
      <c r="AS67" s="15">
        <f t="shared" si="14"/>
        <v>3</v>
      </c>
      <c r="AT67" s="15">
        <f t="shared" si="14"/>
        <v>33.25</v>
      </c>
      <c r="AU67" s="15">
        <f t="shared" si="14"/>
        <v>1.7</v>
      </c>
      <c r="AV67" s="15">
        <f t="shared" si="14"/>
        <v>42</v>
      </c>
      <c r="AW67" s="15">
        <f t="shared" si="14"/>
        <v>2</v>
      </c>
      <c r="AX67" s="15">
        <f t="shared" si="14"/>
        <v>94.5</v>
      </c>
      <c r="AY67" s="15">
        <f t="shared" si="14"/>
        <v>3</v>
      </c>
      <c r="AZ67" s="15">
        <f t="shared" si="14"/>
        <v>11.399999999999999</v>
      </c>
      <c r="BA67" s="15">
        <f t="shared" si="14"/>
        <v>1.65</v>
      </c>
      <c r="BB67" s="15">
        <f t="shared" si="14"/>
        <v>17.899999999999999</v>
      </c>
      <c r="BC67" s="15">
        <f t="shared" si="14"/>
        <v>1.5</v>
      </c>
      <c r="BD67" s="15">
        <f t="shared" si="14"/>
        <v>43</v>
      </c>
      <c r="BE67" s="15">
        <f t="shared" si="14"/>
        <v>2</v>
      </c>
      <c r="BF67" s="15">
        <f t="shared" si="14"/>
        <v>116.5</v>
      </c>
      <c r="BG67" s="15">
        <f t="shared" si="14"/>
        <v>3</v>
      </c>
      <c r="BH67" s="15">
        <f t="shared" si="14"/>
        <v>49.5</v>
      </c>
      <c r="BI67" s="15">
        <f t="shared" si="14"/>
        <v>4</v>
      </c>
      <c r="BJ67" s="15">
        <f t="shared" si="14"/>
        <v>73.5</v>
      </c>
      <c r="BK67" s="15">
        <f t="shared" si="14"/>
        <v>4</v>
      </c>
      <c r="BL67" s="15" t="e">
        <f t="shared" si="14"/>
        <v>#NUM!</v>
      </c>
      <c r="BM67" s="15">
        <f t="shared" si="14"/>
        <v>28</v>
      </c>
      <c r="BN67" s="15" t="e">
        <f t="shared" si="14"/>
        <v>#NUM!</v>
      </c>
      <c r="BO67" s="15">
        <f t="shared" si="14"/>
        <v>148.5</v>
      </c>
      <c r="BP67" s="15" t="e">
        <f t="shared" si="14"/>
        <v>#NUM!</v>
      </c>
      <c r="BQ67" s="15">
        <f t="shared" si="14"/>
        <v>22</v>
      </c>
      <c r="BR67" s="15">
        <f t="shared" si="14"/>
        <v>82</v>
      </c>
      <c r="BS67" s="15">
        <f t="shared" si="14"/>
        <v>8</v>
      </c>
      <c r="BT67" s="15">
        <f t="shared" si="14"/>
        <v>5378.5</v>
      </c>
      <c r="BU67" s="15">
        <f t="shared" si="14"/>
        <v>45</v>
      </c>
      <c r="BV67" s="15" t="e">
        <f t="shared" si="14"/>
        <v>#NUM!</v>
      </c>
      <c r="BW67" s="15">
        <f t="shared" si="14"/>
        <v>34</v>
      </c>
      <c r="BX67" s="15">
        <f t="shared" si="14"/>
        <v>14</v>
      </c>
      <c r="BY67" s="15">
        <f t="shared" si="14"/>
        <v>2</v>
      </c>
      <c r="BZ67" s="15">
        <f t="shared" si="14"/>
        <v>12.5</v>
      </c>
      <c r="CA67" s="15">
        <f t="shared" si="14"/>
        <v>10</v>
      </c>
    </row>
    <row r="68" spans="1:79" s="13" customForma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</row>
    <row r="69" spans="1:79" s="13" customForma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</row>
    <row r="70" spans="1:79" s="14" customForma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</row>
    <row r="71" spans="1:79" s="14" customForma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</row>
  </sheetData>
  <sortState ref="A2:CA58">
    <sortCondition ref="A2:A58"/>
  </sortState>
  <conditionalFormatting sqref="U49">
    <cfRule type="expression" dxfId="37" priority="34">
      <formula>IF(CertVal_IsBlnkRow*CertVal_IsBlnkRowNext=1,TRUE,FALSE)</formula>
    </cfRule>
  </conditionalFormatting>
  <conditionalFormatting sqref="U50">
    <cfRule type="expression" dxfId="36" priority="33">
      <formula>IF(CertVal_IsBlnkRow*CertVal_IsBlnkRowNext=1,TRUE,FALSE)</formula>
    </cfRule>
  </conditionalFormatting>
  <conditionalFormatting sqref="U51">
    <cfRule type="expression" dxfId="35" priority="32">
      <formula>IF(CertVal_IsBlnkRow*CertVal_IsBlnkRowNext=1,TRUE,FALSE)</formula>
    </cfRule>
  </conditionalFormatting>
  <conditionalFormatting sqref="U58">
    <cfRule type="expression" dxfId="34" priority="31">
      <formula>IF(CertVal_IsBlnkRow*CertVal_IsBlnkRowNext=1,TRUE,FALSE)</formula>
    </cfRule>
  </conditionalFormatting>
  <conditionalFormatting sqref="U57">
    <cfRule type="expression" dxfId="33" priority="30">
      <formula>IF(CertVal_IsBlnkRow*CertVal_IsBlnkRowNext=1,TRUE,FALSE)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zoomScale="85" zoomScaleNormal="85" workbookViewId="0">
      <selection activeCell="H62" sqref="H62"/>
    </sheetView>
  </sheetViews>
  <sheetFormatPr defaultRowHeight="15"/>
  <cols>
    <col min="2" max="2" width="10.28515625" bestFit="1" customWidth="1"/>
    <col min="3" max="3" width="15.7109375" bestFit="1" customWidth="1"/>
    <col min="4" max="4" width="19" bestFit="1" customWidth="1"/>
    <col min="5" max="5" width="18.140625" bestFit="1" customWidth="1"/>
  </cols>
  <sheetData>
    <row r="1" spans="1:5" s="11" customFormat="1">
      <c r="A1" s="20" t="s">
        <v>91</v>
      </c>
      <c r="B1" s="20" t="s">
        <v>145</v>
      </c>
      <c r="C1" s="20" t="s">
        <v>147</v>
      </c>
      <c r="D1" s="20" t="s">
        <v>148</v>
      </c>
      <c r="E1" s="20" t="s">
        <v>149</v>
      </c>
    </row>
    <row r="2" spans="1:5" s="11" customFormat="1">
      <c r="A2" s="20"/>
      <c r="B2" s="20">
        <v>620</v>
      </c>
      <c r="C2" s="26">
        <v>53.703019515686528</v>
      </c>
      <c r="D2" s="20">
        <v>97</v>
      </c>
      <c r="E2" s="20"/>
    </row>
    <row r="3" spans="1:5" s="11" customFormat="1">
      <c r="A3" s="20"/>
      <c r="B3" s="20">
        <v>621</v>
      </c>
      <c r="C3" s="27">
        <v>84.673960683537672</v>
      </c>
      <c r="D3" s="20">
        <v>184</v>
      </c>
      <c r="E3" s="20"/>
    </row>
    <row r="4" spans="1:5" s="11" customFormat="1">
      <c r="A4" s="20"/>
      <c r="B4" s="20">
        <v>622</v>
      </c>
      <c r="C4" s="28">
        <v>110.31371442292408</v>
      </c>
      <c r="D4" s="20">
        <v>377</v>
      </c>
      <c r="E4" s="20"/>
    </row>
    <row r="5" spans="1:5" s="11" customFormat="1">
      <c r="A5" s="20"/>
      <c r="B5" s="20">
        <v>623</v>
      </c>
      <c r="C5" s="29">
        <v>86.005297330277259</v>
      </c>
      <c r="D5" s="20">
        <v>82.5</v>
      </c>
      <c r="E5" s="20"/>
    </row>
    <row r="6" spans="1:5" s="11" customFormat="1">
      <c r="A6" s="20"/>
      <c r="B6" s="20">
        <v>624</v>
      </c>
      <c r="C6" s="30">
        <v>114.54969037967251</v>
      </c>
      <c r="D6" s="20">
        <v>145</v>
      </c>
      <c r="E6" s="20"/>
    </row>
    <row r="7" spans="1:5" s="11" customFormat="1"/>
    <row r="8" spans="1:5" s="11" customFormat="1"/>
    <row r="9" spans="1:5" s="11" customFormat="1">
      <c r="A9" s="20" t="s">
        <v>81</v>
      </c>
      <c r="B9" s="20" t="s">
        <v>145</v>
      </c>
      <c r="C9" s="20" t="s">
        <v>147</v>
      </c>
      <c r="D9" s="20" t="s">
        <v>148</v>
      </c>
      <c r="E9" s="20" t="s">
        <v>149</v>
      </c>
    </row>
    <row r="10" spans="1:5" s="11" customFormat="1">
      <c r="A10" s="20"/>
      <c r="B10" s="20">
        <v>620</v>
      </c>
      <c r="C10" s="21">
        <v>3.0127955693793567</v>
      </c>
      <c r="D10" s="20">
        <v>39377</v>
      </c>
      <c r="E10" s="20">
        <f>D10/10000</f>
        <v>3.9377</v>
      </c>
    </row>
    <row r="11" spans="1:5" s="11" customFormat="1">
      <c r="A11" s="20"/>
      <c r="B11" s="20">
        <v>621</v>
      </c>
      <c r="C11" s="22">
        <v>3.7133660195432796</v>
      </c>
      <c r="D11" s="20">
        <v>59787</v>
      </c>
      <c r="E11" s="20">
        <f t="shared" ref="E11:E14" si="0">D11/10000</f>
        <v>5.9786999999999999</v>
      </c>
    </row>
    <row r="12" spans="1:5" s="11" customFormat="1">
      <c r="A12" s="20"/>
      <c r="B12" s="20">
        <v>622</v>
      </c>
      <c r="C12" s="23">
        <v>4.258484222851127</v>
      </c>
      <c r="D12" s="20">
        <v>88120</v>
      </c>
      <c r="E12" s="20">
        <f t="shared" si="0"/>
        <v>8.8119999999999994</v>
      </c>
    </row>
    <row r="13" spans="1:5" s="11" customFormat="1">
      <c r="A13" s="20"/>
      <c r="B13" s="20">
        <v>623</v>
      </c>
      <c r="C13" s="24">
        <v>13.447043687940493</v>
      </c>
      <c r="D13" s="20">
        <v>200102</v>
      </c>
      <c r="E13" s="20">
        <f t="shared" si="0"/>
        <v>20.010200000000001</v>
      </c>
    </row>
    <row r="14" spans="1:5" s="11" customFormat="1">
      <c r="A14" s="20"/>
      <c r="B14" s="20">
        <v>624</v>
      </c>
      <c r="C14" s="25">
        <v>16.310907415603591</v>
      </c>
      <c r="D14" s="20">
        <v>282322</v>
      </c>
      <c r="E14" s="20">
        <f t="shared" si="0"/>
        <v>28.232199999999999</v>
      </c>
    </row>
    <row r="15" spans="1:5" s="11" customFormat="1">
      <c r="A15" s="20"/>
      <c r="B15" s="20"/>
      <c r="C15" s="20"/>
      <c r="D15" s="20"/>
      <c r="E15" s="20"/>
    </row>
    <row r="16" spans="1:5" s="11" customFormat="1"/>
    <row r="17" spans="1:5" s="11" customFormat="1"/>
    <row r="18" spans="1:5" s="11" customFormat="1">
      <c r="A18" s="20" t="s">
        <v>89</v>
      </c>
      <c r="B18" s="20" t="s">
        <v>145</v>
      </c>
      <c r="C18" s="20" t="s">
        <v>147</v>
      </c>
      <c r="D18" s="20" t="s">
        <v>148</v>
      </c>
      <c r="E18" s="20" t="s">
        <v>149</v>
      </c>
    </row>
    <row r="19" spans="1:5" s="11" customFormat="1">
      <c r="A19" s="20"/>
      <c r="B19" s="20">
        <v>620</v>
      </c>
      <c r="C19" s="21">
        <v>3.140829597222222</v>
      </c>
      <c r="D19" s="20">
        <v>36550</v>
      </c>
      <c r="E19" s="20">
        <f>D19/10000</f>
        <v>3.6549999999999998</v>
      </c>
    </row>
    <row r="20" spans="1:5" s="11" customFormat="1">
      <c r="A20" s="20"/>
      <c r="B20" s="20">
        <v>621</v>
      </c>
      <c r="C20" s="22">
        <v>5.2173915347222222</v>
      </c>
      <c r="D20" s="20">
        <v>69036</v>
      </c>
      <c r="E20" s="20">
        <f t="shared" ref="E20:E23" si="1">D20/10000</f>
        <v>6.9036</v>
      </c>
    </row>
    <row r="21" spans="1:5" s="11" customFormat="1">
      <c r="A21" s="20"/>
      <c r="B21" s="20">
        <v>622</v>
      </c>
      <c r="C21" s="23">
        <v>9.8984607196969687</v>
      </c>
      <c r="D21" s="20">
        <v>156131</v>
      </c>
      <c r="E21" s="20">
        <f t="shared" si="1"/>
        <v>15.613099999999999</v>
      </c>
    </row>
    <row r="22" spans="1:5" s="11" customFormat="1">
      <c r="A22" s="20"/>
      <c r="B22" s="20">
        <v>623</v>
      </c>
      <c r="C22" s="24">
        <v>1.0348404609145512</v>
      </c>
      <c r="D22" s="20">
        <v>9610</v>
      </c>
      <c r="E22" s="20">
        <f t="shared" si="1"/>
        <v>0.96099999999999997</v>
      </c>
    </row>
    <row r="23" spans="1:5" s="11" customFormat="1">
      <c r="A23" s="20"/>
      <c r="B23" s="20">
        <v>624</v>
      </c>
      <c r="C23" s="25">
        <v>2.4128822763888889</v>
      </c>
      <c r="D23" s="20">
        <v>23991.5</v>
      </c>
      <c r="E23" s="20">
        <f t="shared" si="1"/>
        <v>2.3991500000000001</v>
      </c>
    </row>
    <row r="26" spans="1:5">
      <c r="A26" s="20" t="s">
        <v>65</v>
      </c>
      <c r="B26" s="20" t="s">
        <v>145</v>
      </c>
      <c r="C26" s="20" t="s">
        <v>147</v>
      </c>
      <c r="D26" s="20" t="s">
        <v>148</v>
      </c>
      <c r="E26" s="20" t="s">
        <v>149</v>
      </c>
    </row>
    <row r="27" spans="1:5">
      <c r="A27" s="20"/>
      <c r="B27" s="20">
        <v>620</v>
      </c>
      <c r="C27" s="21">
        <v>2.4900000000000002</v>
      </c>
      <c r="D27" s="20">
        <v>12689</v>
      </c>
      <c r="E27" s="20">
        <f>D27/10000</f>
        <v>1.2688999999999999</v>
      </c>
    </row>
    <row r="28" spans="1:5">
      <c r="A28" s="20"/>
      <c r="B28" s="20">
        <v>621</v>
      </c>
      <c r="C28" s="22">
        <v>4.5060000000000002</v>
      </c>
      <c r="D28" s="20">
        <v>24145</v>
      </c>
      <c r="E28" s="20">
        <f t="shared" ref="E28:E31" si="2">D28/10000</f>
        <v>2.4144999999999999</v>
      </c>
    </row>
    <row r="29" spans="1:5">
      <c r="A29" s="20"/>
      <c r="B29" s="20">
        <v>622</v>
      </c>
      <c r="C29" s="23">
        <v>7.677819151515151</v>
      </c>
      <c r="D29" s="20">
        <v>46214</v>
      </c>
      <c r="E29" s="20">
        <f t="shared" si="2"/>
        <v>4.6214000000000004</v>
      </c>
    </row>
    <row r="30" spans="1:5">
      <c r="A30" s="20"/>
      <c r="B30" s="20">
        <v>623</v>
      </c>
      <c r="C30" s="24">
        <v>8.8332642222222226</v>
      </c>
      <c r="D30" s="20">
        <v>44091</v>
      </c>
      <c r="E30" s="20">
        <f t="shared" si="2"/>
        <v>4.4090999999999996</v>
      </c>
    </row>
    <row r="31" spans="1:5">
      <c r="A31" s="20"/>
      <c r="B31" s="20">
        <v>624</v>
      </c>
      <c r="C31" s="20">
        <v>13.18</v>
      </c>
      <c r="D31" s="20">
        <v>65589</v>
      </c>
      <c r="E31" s="20">
        <f t="shared" si="2"/>
        <v>6.5589000000000004</v>
      </c>
    </row>
    <row r="33" spans="1:5">
      <c r="A33" s="20" t="s">
        <v>71</v>
      </c>
      <c r="B33" s="20" t="s">
        <v>145</v>
      </c>
      <c r="C33" s="20" t="s">
        <v>147</v>
      </c>
      <c r="D33" s="20" t="s">
        <v>148</v>
      </c>
      <c r="E33" s="20" t="s">
        <v>149</v>
      </c>
    </row>
    <row r="34" spans="1:5">
      <c r="A34" s="20"/>
      <c r="B34" s="20">
        <v>620</v>
      </c>
      <c r="C34" s="21">
        <v>1.6318629333978387</v>
      </c>
      <c r="D34" s="20">
        <v>16784</v>
      </c>
      <c r="E34" s="20">
        <f>D34/10000</f>
        <v>1.6783999999999999</v>
      </c>
    </row>
    <row r="35" spans="1:5">
      <c r="A35" s="20"/>
      <c r="B35" s="20">
        <v>621</v>
      </c>
      <c r="C35" s="22">
        <v>2.0041013483895558</v>
      </c>
      <c r="D35" s="20">
        <v>22333</v>
      </c>
      <c r="E35" s="20">
        <f t="shared" ref="E35:E38" si="3">D35/10000</f>
        <v>2.2332999999999998</v>
      </c>
    </row>
    <row r="36" spans="1:5">
      <c r="A36" s="20"/>
      <c r="B36" s="20">
        <v>622</v>
      </c>
      <c r="C36" s="23">
        <v>2.1367966881508047</v>
      </c>
      <c r="D36" s="20">
        <v>27294</v>
      </c>
      <c r="E36" s="20">
        <f t="shared" si="3"/>
        <v>2.7294</v>
      </c>
    </row>
    <row r="37" spans="1:5">
      <c r="A37" s="20"/>
      <c r="B37" s="20">
        <v>623</v>
      </c>
      <c r="C37" s="24">
        <v>1.3699145988183725</v>
      </c>
      <c r="D37" s="20">
        <v>14930</v>
      </c>
      <c r="E37" s="20">
        <f t="shared" si="3"/>
        <v>1.4930000000000001</v>
      </c>
    </row>
    <row r="38" spans="1:5">
      <c r="A38" s="20"/>
      <c r="B38" s="20">
        <v>624</v>
      </c>
      <c r="C38" s="25">
        <v>1.488626409896564</v>
      </c>
      <c r="D38" s="20">
        <v>17281</v>
      </c>
      <c r="E38" s="20">
        <f t="shared" si="3"/>
        <v>1.7281</v>
      </c>
    </row>
    <row r="41" spans="1:5">
      <c r="A41" s="20" t="s">
        <v>121</v>
      </c>
      <c r="B41" s="20" t="s">
        <v>145</v>
      </c>
      <c r="C41" s="20" t="s">
        <v>147</v>
      </c>
      <c r="D41" s="20" t="s">
        <v>148</v>
      </c>
      <c r="E41" s="20" t="s">
        <v>149</v>
      </c>
    </row>
    <row r="42" spans="1:5">
      <c r="A42" s="20"/>
      <c r="B42" s="20">
        <v>620</v>
      </c>
      <c r="C42" s="31">
        <v>0.77174621971358082</v>
      </c>
      <c r="D42" s="26">
        <v>7804</v>
      </c>
      <c r="E42" s="20">
        <f>D42/10000</f>
        <v>0.78039999999999998</v>
      </c>
    </row>
    <row r="43" spans="1:5">
      <c r="A43" s="20"/>
      <c r="B43" s="20">
        <v>621</v>
      </c>
      <c r="C43" s="22">
        <v>1.3253870010423887</v>
      </c>
      <c r="D43" s="26">
        <v>13893</v>
      </c>
      <c r="E43" s="20">
        <f t="shared" ref="E43:E46" si="4">D43/10000</f>
        <v>1.3893</v>
      </c>
    </row>
    <row r="44" spans="1:5">
      <c r="A44" s="20"/>
      <c r="B44" s="20">
        <v>622</v>
      </c>
      <c r="C44" s="23">
        <v>2.1052584604142894</v>
      </c>
      <c r="D44" s="26">
        <v>22179</v>
      </c>
      <c r="E44" s="20">
        <f t="shared" si="4"/>
        <v>2.2179000000000002</v>
      </c>
    </row>
    <row r="45" spans="1:5">
      <c r="A45" s="20"/>
      <c r="B45" s="20">
        <v>623</v>
      </c>
      <c r="C45" s="32">
        <v>0.24726910050929612</v>
      </c>
      <c r="D45" s="26">
        <v>2198</v>
      </c>
      <c r="E45" s="20">
        <f t="shared" si="4"/>
        <v>0.2198</v>
      </c>
    </row>
    <row r="46" spans="1:5">
      <c r="A46" s="20"/>
      <c r="B46" s="20">
        <v>624</v>
      </c>
      <c r="C46" s="33">
        <v>0.61198703900066809</v>
      </c>
      <c r="D46" s="26">
        <v>5378.5</v>
      </c>
      <c r="E46" s="20">
        <f t="shared" si="4"/>
        <v>0.53785000000000005</v>
      </c>
    </row>
    <row r="48" spans="1:5">
      <c r="A48" s="20" t="s">
        <v>73</v>
      </c>
      <c r="B48" s="20" t="s">
        <v>145</v>
      </c>
      <c r="C48" s="20" t="s">
        <v>147</v>
      </c>
      <c r="D48" s="20" t="s">
        <v>148</v>
      </c>
      <c r="E48" s="20" t="s">
        <v>149</v>
      </c>
    </row>
    <row r="49" spans="1:5">
      <c r="A49" s="20"/>
      <c r="B49" s="20">
        <v>620</v>
      </c>
      <c r="C49" s="31">
        <v>0.15499212798421927</v>
      </c>
      <c r="D49" s="20">
        <v>2556</v>
      </c>
      <c r="E49" s="20">
        <f>D49/10000</f>
        <v>0.25559999999999999</v>
      </c>
    </row>
    <row r="50" spans="1:5">
      <c r="A50" s="20"/>
      <c r="B50" s="20">
        <v>621</v>
      </c>
      <c r="C50" s="34">
        <v>0.18100614278863031</v>
      </c>
      <c r="D50" s="20">
        <v>2947</v>
      </c>
      <c r="E50" s="20">
        <f t="shared" ref="E50:E53" si="5">D50/10000</f>
        <v>0.29470000000000002</v>
      </c>
    </row>
    <row r="51" spans="1:5">
      <c r="A51" s="20"/>
      <c r="B51" s="20">
        <v>622</v>
      </c>
      <c r="C51" s="35">
        <v>0.18723425177424335</v>
      </c>
      <c r="D51" s="20">
        <v>3448</v>
      </c>
      <c r="E51" s="20">
        <f t="shared" si="5"/>
        <v>0.3448</v>
      </c>
    </row>
    <row r="52" spans="1:5">
      <c r="A52" s="20"/>
      <c r="B52" s="20">
        <v>623</v>
      </c>
      <c r="C52" s="32">
        <v>0.15008782170410367</v>
      </c>
      <c r="D52" s="20">
        <v>1943.5</v>
      </c>
      <c r="E52" s="20">
        <f t="shared" si="5"/>
        <v>0.19434999999999999</v>
      </c>
    </row>
    <row r="53" spans="1:5">
      <c r="A53" s="20"/>
      <c r="B53" s="20">
        <v>624</v>
      </c>
      <c r="C53" s="33">
        <v>0.14566578758933982</v>
      </c>
      <c r="D53" s="20">
        <v>1806</v>
      </c>
      <c r="E53" s="20">
        <f t="shared" si="5"/>
        <v>0.18060000000000001</v>
      </c>
    </row>
    <row r="56" spans="1:5">
      <c r="A56" s="20" t="s">
        <v>79</v>
      </c>
      <c r="B56" s="20" t="s">
        <v>145</v>
      </c>
      <c r="C56" s="20" t="s">
        <v>147</v>
      </c>
      <c r="D56" s="20" t="s">
        <v>148</v>
      </c>
      <c r="E56" s="20" t="s">
        <v>149</v>
      </c>
    </row>
    <row r="57" spans="1:5">
      <c r="A57" s="20"/>
      <c r="B57" s="20">
        <v>620</v>
      </c>
      <c r="C57" s="26">
        <v>4.4926459507090698E-2</v>
      </c>
      <c r="D57" s="20">
        <v>498</v>
      </c>
      <c r="E57" s="20">
        <f>D57/10000</f>
        <v>4.9799999999999997E-2</v>
      </c>
    </row>
    <row r="58" spans="1:5">
      <c r="A58" s="20"/>
      <c r="B58" s="20">
        <v>621</v>
      </c>
      <c r="C58" s="27">
        <v>5.5401385347406601E-2</v>
      </c>
      <c r="D58" s="20">
        <v>669</v>
      </c>
      <c r="E58" s="20">
        <f t="shared" ref="E58:E61" si="6">D58/10000</f>
        <v>6.6900000000000001E-2</v>
      </c>
    </row>
    <row r="59" spans="1:5">
      <c r="A59" s="20"/>
      <c r="B59" s="20">
        <v>622</v>
      </c>
      <c r="C59" s="35">
        <v>6.1276907170885714E-2</v>
      </c>
      <c r="D59" s="20">
        <v>831</v>
      </c>
      <c r="E59" s="20">
        <f t="shared" si="6"/>
        <v>8.3099999999999993E-2</v>
      </c>
    </row>
    <row r="60" spans="1:5">
      <c r="A60" s="20"/>
      <c r="B60" s="20">
        <v>623</v>
      </c>
      <c r="C60" s="32">
        <v>6.0476872697232543E-2</v>
      </c>
      <c r="D60" s="20">
        <v>668.5</v>
      </c>
      <c r="E60" s="20">
        <f t="shared" si="6"/>
        <v>6.6850000000000007E-2</v>
      </c>
    </row>
    <row r="61" spans="1:5">
      <c r="A61" s="20"/>
      <c r="B61" s="20">
        <v>624</v>
      </c>
      <c r="C61" s="33">
        <v>6.598357598899221E-2</v>
      </c>
      <c r="D61" s="20">
        <v>726</v>
      </c>
      <c r="E61" s="20">
        <f t="shared" si="6"/>
        <v>7.2599999999999998E-2</v>
      </c>
    </row>
    <row r="63" spans="1:5">
      <c r="A63" s="20" t="s">
        <v>95</v>
      </c>
      <c r="B63" s="20" t="s">
        <v>145</v>
      </c>
      <c r="C63" s="20" t="s">
        <v>147</v>
      </c>
      <c r="D63" s="20" t="s">
        <v>148</v>
      </c>
      <c r="E63" s="20" t="s">
        <v>149</v>
      </c>
    </row>
    <row r="64" spans="1:5">
      <c r="A64" s="20"/>
      <c r="B64" s="20">
        <v>620</v>
      </c>
      <c r="C64" s="26">
        <v>122.53402635030021</v>
      </c>
      <c r="D64" s="20">
        <v>118</v>
      </c>
      <c r="E64" s="20">
        <f>D64/10000</f>
        <v>1.18E-2</v>
      </c>
    </row>
    <row r="65" spans="1:5">
      <c r="A65" s="20"/>
      <c r="B65" s="20">
        <v>621</v>
      </c>
      <c r="C65" s="27">
        <v>88.701720280959037</v>
      </c>
      <c r="D65" s="20">
        <v>94</v>
      </c>
      <c r="E65" s="20">
        <f t="shared" ref="E65:E68" si="7">D65/10000</f>
        <v>9.4000000000000004E-3</v>
      </c>
    </row>
    <row r="66" spans="1:5">
      <c r="A66" s="20"/>
      <c r="B66" s="20">
        <v>622</v>
      </c>
      <c r="C66" s="28">
        <v>57.577790132069417</v>
      </c>
      <c r="D66" s="20">
        <v>72</v>
      </c>
      <c r="E66" s="20">
        <f t="shared" si="7"/>
        <v>7.1999999999999998E-3</v>
      </c>
    </row>
    <row r="67" spans="1:5">
      <c r="A67" s="20"/>
      <c r="B67" s="20">
        <v>623</v>
      </c>
      <c r="C67" s="29">
        <v>66.686159450872893</v>
      </c>
      <c r="D67" s="20">
        <v>59.95</v>
      </c>
      <c r="E67" s="20">
        <f t="shared" si="7"/>
        <v>5.9950000000000003E-3</v>
      </c>
    </row>
    <row r="68" spans="1:5">
      <c r="A68" s="20"/>
      <c r="B68" s="20">
        <v>624</v>
      </c>
      <c r="C68" s="36">
        <v>33.043881240410819</v>
      </c>
      <c r="D68" s="20">
        <v>33.25</v>
      </c>
      <c r="E68" s="20">
        <f t="shared" si="7"/>
        <v>3.3249999999999998E-3</v>
      </c>
    </row>
  </sheetData>
  <conditionalFormatting sqref="C28">
    <cfRule type="expression" dxfId="32" priority="33">
      <formula>IF(CertVal_IsBlnkRow*CertVal_IsBlnkRowNext=1,TRUE,FALSE)</formula>
    </cfRule>
  </conditionalFormatting>
  <conditionalFormatting sqref="C3">
    <cfRule type="expression" dxfId="31" priority="32">
      <formula>IF(CertVal_IsBlnkRow*CertVal_IsBlnkRowNext=1,TRUE,FALSE)</formula>
    </cfRule>
  </conditionalFormatting>
  <conditionalFormatting sqref="C4">
    <cfRule type="expression" dxfId="30" priority="31">
      <formula>IF(CertVal_IsBlnkRow*CertVal_IsBlnkRowNext=1,TRUE,FALSE)</formula>
    </cfRule>
  </conditionalFormatting>
  <conditionalFormatting sqref="C5">
    <cfRule type="expression" dxfId="29" priority="30">
      <formula>IF(CertVal_IsBlnkRow*CertVal_IsBlnkRowNext=1,TRUE,FALSE)</formula>
    </cfRule>
  </conditionalFormatting>
  <conditionalFormatting sqref="C6">
    <cfRule type="expression" dxfId="28" priority="29">
      <formula>IF(CertVal_IsBlnkRow*CertVal_IsBlnkRowNext=1,TRUE,FALSE)</formula>
    </cfRule>
  </conditionalFormatting>
  <conditionalFormatting sqref="C43">
    <cfRule type="expression" dxfId="27" priority="28">
      <formula>IF(CertVal_IsBlnkRow*CertVal_IsBlnkRowNext=1,TRUE,FALSE)</formula>
    </cfRule>
  </conditionalFormatting>
  <conditionalFormatting sqref="C44">
    <cfRule type="expression" dxfId="26" priority="27">
      <formula>IF(CertVal_IsBlnkRow*CertVal_IsBlnkRowNext=1,TRUE,FALSE)</formula>
    </cfRule>
  </conditionalFormatting>
  <conditionalFormatting sqref="C45">
    <cfRule type="expression" dxfId="25" priority="26">
      <formula>IF(CertVal_IsBlnkRow*CertVal_IsBlnkRowNext=1,TRUE,FALSE)</formula>
    </cfRule>
  </conditionalFormatting>
  <conditionalFormatting sqref="C46">
    <cfRule type="expression" dxfId="24" priority="25">
      <formula>IF(CertVal_IsBlnkRow*CertVal_IsBlnkRowNext=1,TRUE,FALSE)</formula>
    </cfRule>
  </conditionalFormatting>
  <conditionalFormatting sqref="C20:C23">
    <cfRule type="expression" dxfId="19" priority="24">
      <formula>IF(CertVal_IsBlnkRow*CertVal_IsBlnkRowNext=1,TRUE,FALSE)</formula>
    </cfRule>
  </conditionalFormatting>
  <conditionalFormatting sqref="C11:C14">
    <cfRule type="expression" dxfId="18" priority="23">
      <formula>IF(CertVal_IsBlnkRow*CertVal_IsBlnkRowNext=1,TRUE,FALSE)</formula>
    </cfRule>
  </conditionalFormatting>
  <conditionalFormatting sqref="C29:C30">
    <cfRule type="expression" dxfId="17" priority="22">
      <formula>IF(CertVal_IsBlnkRow*CertVal_IsBlnkRowNext=1,TRUE,FALSE)</formula>
    </cfRule>
  </conditionalFormatting>
  <conditionalFormatting sqref="C50">
    <cfRule type="expression" dxfId="16" priority="17">
      <formula>IF(CertVal_IsBlnkRow*CertVal_IsBlnkRowNext=1,TRUE,FALSE)</formula>
    </cfRule>
  </conditionalFormatting>
  <conditionalFormatting sqref="C51">
    <cfRule type="expression" dxfId="15" priority="16">
      <formula>IF(CertVal_IsBlnkRow*CertVal_IsBlnkRowNext=1,TRUE,FALSE)</formula>
    </cfRule>
  </conditionalFormatting>
  <conditionalFormatting sqref="C52">
    <cfRule type="expression" dxfId="14" priority="15">
      <formula>IF(CertVal_IsBlnkRow*CertVal_IsBlnkRowNext=1,TRUE,FALSE)</formula>
    </cfRule>
  </conditionalFormatting>
  <conditionalFormatting sqref="C53">
    <cfRule type="expression" dxfId="13" priority="14">
      <formula>IF(CertVal_IsBlnkRow*CertVal_IsBlnkRowNext=1,TRUE,FALSE)</formula>
    </cfRule>
  </conditionalFormatting>
  <conditionalFormatting sqref="C35:C38">
    <cfRule type="expression" dxfId="12" priority="13">
      <formula>IF(CertVal_IsBlnkRow*CertVal_IsBlnkRowNext=1,TRUE,FALSE)</formula>
    </cfRule>
  </conditionalFormatting>
  <conditionalFormatting sqref="C65">
    <cfRule type="expression" dxfId="11" priority="8">
      <formula>IF(CertVal_IsBlnkRow*CertVal_IsBlnkRowNext=1,TRUE,FALSE)</formula>
    </cfRule>
  </conditionalFormatting>
  <conditionalFormatting sqref="C66">
    <cfRule type="expression" dxfId="10" priority="7">
      <formula>IF(CertVal_IsBlnkRow*CertVal_IsBlnkRowNext=1,TRUE,FALSE)</formula>
    </cfRule>
  </conditionalFormatting>
  <conditionalFormatting sqref="C67">
    <cfRule type="expression" dxfId="9" priority="6">
      <formula>IF(CertVal_IsBlnkRow*CertVal_IsBlnkRowNext=1,TRUE,FALSE)</formula>
    </cfRule>
  </conditionalFormatting>
  <conditionalFormatting sqref="C68">
    <cfRule type="expression" dxfId="8" priority="5">
      <formula>IF(CertVal_IsBlnkRow*CertVal_IsBlnkRowNext=1,TRUE,FALSE)</formula>
    </cfRule>
  </conditionalFormatting>
  <conditionalFormatting sqref="C58">
    <cfRule type="expression" dxfId="3" priority="4">
      <formula>IF(CertVal_IsBlnkRow*CertVal_IsBlnkRowNext=1,TRUE,FALSE)</formula>
    </cfRule>
  </conditionalFormatting>
  <conditionalFormatting sqref="C59">
    <cfRule type="expression" dxfId="2" priority="3">
      <formula>IF(CertVal_IsBlnkRow*CertVal_IsBlnkRowNext=1,TRUE,FALSE)</formula>
    </cfRule>
  </conditionalFormatting>
  <conditionalFormatting sqref="C60">
    <cfRule type="expression" dxfId="1" priority="2">
      <formula>IF(CertVal_IsBlnkRow*CertVal_IsBlnkRowNext=1,TRUE,FALSE)</formula>
    </cfRule>
  </conditionalFormatting>
  <conditionalFormatting sqref="C61">
    <cfRule type="expression" dxfId="0" priority="1">
      <formula>IF(CertVal_IsBlnkRow*CertVal_IsBlnkRowNext=1,TRUE,FALSE)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OREAS standard values</vt:lpstr>
      <vt:lpstr>pXRF median measured values</vt:lpstr>
      <vt:lpstr>pXRF vs. standards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2016-07-30T02:40:30Z</dcterms:created>
  <dcterms:modified xsi:type="dcterms:W3CDTF">2016-10-09T22:16:41Z</dcterms:modified>
</cp:coreProperties>
</file>